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3iconseils-my.sharepoint.com/personal/dimitri_moclides_3iconseils_com/Documents/Documents/3i/Projets/3i.25.05.17 ANSM RIE Vendargues/20 Etudes/29 DCE/01 Pièces écrites/"/>
    </mc:Choice>
  </mc:AlternateContent>
  <xr:revisionPtr revIDLastSave="136" documentId="8_{36866DE0-745B-4C42-87F1-6B68CB16E0E3}" xr6:coauthVersionLast="47" xr6:coauthVersionMax="47" xr10:uidLastSave="{1A6D8635-28E8-464E-815B-F3156B10EBE3}"/>
  <bookViews>
    <workbookView xWindow="-120" yWindow="-120" windowWidth="29040" windowHeight="15720" activeTab="4" xr2:uid="{00000000-000D-0000-FFFF-FFFF00000000}"/>
  </bookViews>
  <sheets>
    <sheet name="TF phase 1" sheetId="1" r:id="rId1"/>
    <sheet name="TF phase 2" sheetId="3" r:id="rId2"/>
    <sheet name="Top 1 phase 3" sheetId="4" r:id="rId3"/>
    <sheet name="Top 2 phase 4" sheetId="6" r:id="rId4"/>
    <sheet name="TOTAL GENERAL" sheetId="7" r:id="rId5"/>
  </sheets>
  <definedNames>
    <definedName name="_xlnm.Print_Titles" localSheetId="0">'TF phase 1'!$2:$6</definedName>
    <definedName name="_xlnm.Print_Titles" localSheetId="1">'TF phase 2'!$2:$6</definedName>
    <definedName name="_xlnm.Print_Titles" localSheetId="2">'Top 1 phase 3'!$2:$6</definedName>
    <definedName name="_xlnm.Print_Titles" localSheetId="3">'Top 2 phase 4'!$2:$6</definedName>
    <definedName name="_xlnm.Print_Titles" localSheetId="4">'TOTAL GENERAL'!$2:$6</definedName>
    <definedName name="_xlnm.Print_Area" localSheetId="0">'TF phase 1'!$A$1:$L$60</definedName>
    <definedName name="_xlnm.Print_Area" localSheetId="1">'TF phase 2'!$A$2:$L$79</definedName>
    <definedName name="_xlnm.Print_Area" localSheetId="2">'Top 1 phase 3'!$A$1:$L$87</definedName>
    <definedName name="_xlnm.Print_Area" localSheetId="3">'Top 2 phase 4'!$A$2:$L$85</definedName>
    <definedName name="_xlnm.Print_Area" localSheetId="4">'TOTAL GENERAL'!$A$2:$L$15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9" i="3" l="1"/>
  <c r="L78" i="3"/>
  <c r="L77" i="3"/>
  <c r="L87" i="4"/>
  <c r="L86" i="4"/>
  <c r="L85" i="4"/>
  <c r="L63" i="4"/>
  <c r="L16" i="4"/>
  <c r="L8" i="4"/>
  <c r="L15" i="6"/>
  <c r="L83" i="6" s="1"/>
  <c r="L8" i="6"/>
  <c r="L57" i="6"/>
  <c r="L53" i="3"/>
  <c r="L15" i="3"/>
  <c r="L8" i="3"/>
  <c r="L60" i="1"/>
  <c r="L59" i="1"/>
  <c r="L58" i="1"/>
  <c r="L24" i="1"/>
  <c r="L8" i="1"/>
  <c r="L84" i="6" l="1"/>
  <c r="L85" i="6"/>
  <c r="L10" i="7" l="1"/>
  <c r="L8" i="7"/>
  <c r="G7" i="7"/>
  <c r="G3" i="7"/>
  <c r="G2" i="7"/>
  <c r="L9" i="7" l="1"/>
  <c r="L7" i="7" l="1"/>
  <c r="L12" i="7" s="1"/>
  <c r="L13" i="7" l="1"/>
  <c r="L14" i="7" s="1"/>
</calcChain>
</file>

<file path=xl/sharedStrings.xml><?xml version="1.0" encoding="utf-8"?>
<sst xmlns="http://schemas.openxmlformats.org/spreadsheetml/2006/main" count="540" uniqueCount="151">
  <si>
    <t>P/U</t>
  </si>
  <si>
    <t>P Total €HT</t>
  </si>
  <si>
    <t>T.V.A 20%</t>
  </si>
  <si>
    <t>N°/ref CCTP</t>
  </si>
  <si>
    <t>Désignation Poste</t>
  </si>
  <si>
    <t>Unité</t>
  </si>
  <si>
    <t>Ref :</t>
  </si>
  <si>
    <t>Qté ent</t>
  </si>
  <si>
    <t>ANSM</t>
  </si>
  <si>
    <t>Deplacement RIE et aménagement RDC et R-1</t>
  </si>
  <si>
    <t>Prescription générale CVC Plomberie</t>
  </si>
  <si>
    <t>PM</t>
  </si>
  <si>
    <t>Consistance des travaux</t>
  </si>
  <si>
    <t>Ens</t>
  </si>
  <si>
    <t>Percements, rebouchage, fourreaux de passage des réseaux</t>
  </si>
  <si>
    <t>Gestion des dechets</t>
  </si>
  <si>
    <t>Fin des travaux</t>
  </si>
  <si>
    <t>Essais</t>
  </si>
  <si>
    <t>dossier de recolement - DOE</t>
  </si>
  <si>
    <t>Chauffage Climatisation Ventilation</t>
  </si>
  <si>
    <t>Prescriptions techniques particulières</t>
  </si>
  <si>
    <t xml:space="preserve">Chauffage climatisation </t>
  </si>
  <si>
    <t>Dépose de l'existant</t>
  </si>
  <si>
    <t>Dépose avec soins pour repositionnement de 4 cassettes à eau</t>
  </si>
  <si>
    <t xml:space="preserve">Ens </t>
  </si>
  <si>
    <t>U</t>
  </si>
  <si>
    <t>Dépose de grilles de soufflage et bouches de reprise</t>
  </si>
  <si>
    <t>Fourniture, pose et raccordement de cassette 4 voies à eau</t>
  </si>
  <si>
    <t>Fourniture pose et raccordement de thermostat d'ambiance</t>
  </si>
  <si>
    <t>Ø 15/20</t>
  </si>
  <si>
    <t>ml</t>
  </si>
  <si>
    <t>Ø 20/25</t>
  </si>
  <si>
    <t>Ø 32/40</t>
  </si>
  <si>
    <t>Réseaux EC/EG en tube multicouche (chauffage/clim.) y/c calorifuge en mousse de polyamide noir d'une ép. 25mmm</t>
  </si>
  <si>
    <t>Accessoires et supportages</t>
  </si>
  <si>
    <t>Vannes d'isolements</t>
  </si>
  <si>
    <t>DN 20</t>
  </si>
  <si>
    <t>DN 40</t>
  </si>
  <si>
    <t>Vannes de réglage de débit</t>
  </si>
  <si>
    <t xml:space="preserve">Ventilation </t>
  </si>
  <si>
    <t>Grilles de soufflage et de reprise avec registre de réglage de débit type design'air de chez France Air ou équivalent</t>
  </si>
  <si>
    <t>Repositionnement des cassettes existantes et leur thermostat respectif avec raccordement</t>
  </si>
  <si>
    <t>Raccordements aérauliques</t>
  </si>
  <si>
    <t>Documents EXE - note de calcul, plans, réservations, Etudes tehrmiques, (toutes phases)</t>
  </si>
  <si>
    <t>Consignations, circuit PAC A/R, Electriques depuis TD, vidange</t>
  </si>
  <si>
    <t>Dépose des antennes de réseaux aérauliques jusqu'à la gaine principale qui alimente le niveau  RDC (gaine technique), et évacuation</t>
  </si>
  <si>
    <t>Ø 125</t>
  </si>
  <si>
    <t>Ø 160</t>
  </si>
  <si>
    <t>Ø 200</t>
  </si>
  <si>
    <t>Réseaux aérauliques calorifugés(soufflage)</t>
  </si>
  <si>
    <t>Réseaux aérauliques  (reprise)</t>
  </si>
  <si>
    <t>Clapet coupe feu thermique</t>
  </si>
  <si>
    <t>Ø200 fusible</t>
  </si>
  <si>
    <t>Câblage et raccordement électriques (phase 1) depuis TD CVC</t>
  </si>
  <si>
    <t>Raccordements sur gaines principales au R-1 (soufflage et reprise)</t>
  </si>
  <si>
    <t>Préparation - Etudes d'éxecution - Toutes les phases de travaux</t>
  </si>
  <si>
    <t>Chauffage Climatisation</t>
  </si>
  <si>
    <t>Robinet thermostatique</t>
  </si>
  <si>
    <t>Emetteur chauffage type radiateur à eau de type Fassane Horizontal de chez ACOVA - p,515 W et raccordement</t>
  </si>
  <si>
    <t>Vannes d'isolements (radiateurs et unité cassette)</t>
  </si>
  <si>
    <t xml:space="preserve">DN 20 </t>
  </si>
  <si>
    <t>Vannes de réglage de débit (radiateurs et unité cassette)</t>
  </si>
  <si>
    <t>Ø 250</t>
  </si>
  <si>
    <t>Plomberie Sanitaires</t>
  </si>
  <si>
    <t>Préscription générale plomberie</t>
  </si>
  <si>
    <t>Accessoires et fixations</t>
  </si>
  <si>
    <t xml:space="preserve">Réseaux de distribution EF/ECS multicouche </t>
  </si>
  <si>
    <t>Réseaux d'évacuation PVC NF</t>
  </si>
  <si>
    <t>Ø40 - apparent</t>
  </si>
  <si>
    <t>Ø100 - en tranchée (hors lot)</t>
  </si>
  <si>
    <t>Regard 60x60 (changement de direction tranchée)</t>
  </si>
  <si>
    <t>Regard 40x40 (récupération lavabo)</t>
  </si>
  <si>
    <t>Raccordement sur regard extérieur</t>
  </si>
  <si>
    <t>Ø 12/16</t>
  </si>
  <si>
    <t>Travaux à réaliser</t>
  </si>
  <si>
    <t xml:space="preserve">Cuvette WC surélevée avec réservoir attenant </t>
  </si>
  <si>
    <t>Barre d'appuie</t>
  </si>
  <si>
    <t>Lavabo PMR complet avec robinetterie mitigeur</t>
  </si>
  <si>
    <t>Miroir 80x60 pour lavabo</t>
  </si>
  <si>
    <t xml:space="preserve">Accessoires  </t>
  </si>
  <si>
    <t>Distributeur papier toilettes inox (rouleau grand format)</t>
  </si>
  <si>
    <t>Sèche mains Inox sans contact</t>
  </si>
  <si>
    <t>Distributeur de savon liquide</t>
  </si>
  <si>
    <t>Vasque et plan vasque</t>
  </si>
  <si>
    <t>Plan vasque et vasque thermoformable en composite ménérale et résine acrylique avec surface homogène, non poreuse épaisseur 12mm doublé</t>
  </si>
  <si>
    <t>Ø 355</t>
  </si>
  <si>
    <t>Ø 450</t>
  </si>
  <si>
    <t>Ø 40/50</t>
  </si>
  <si>
    <t>DN 15</t>
  </si>
  <si>
    <t>Vanne  de régulation 3V motorisée y/c câblage et raccordement</t>
  </si>
  <si>
    <r>
      <t>Grilles de soufflage et reprise circulaire débit 540 et 700 m</t>
    </r>
    <r>
      <rPr>
        <sz val="8"/>
        <color theme="1"/>
        <rFont val="Aptos Narrow"/>
        <family val="2"/>
      </rPr>
      <t>³</t>
    </r>
    <r>
      <rPr>
        <sz val="8"/>
        <color theme="1"/>
        <rFont val="Century Gothic"/>
        <family val="2"/>
      </rPr>
      <t>/h</t>
    </r>
    <r>
      <rPr>
        <sz val="8"/>
        <color theme="1"/>
        <rFont val="Century Gothic"/>
        <family val="2"/>
        <scheme val="minor"/>
      </rPr>
      <t xml:space="preserve"> evec registre</t>
    </r>
  </si>
  <si>
    <t>Ø 560</t>
  </si>
  <si>
    <t>Ø 630</t>
  </si>
  <si>
    <t xml:space="preserve">Dépose, suppression des raccordements, déménagement depuis le RDC vers le niveau R-1 des appareils de cuisine (manutentions lourdes) </t>
  </si>
  <si>
    <t>Ø 25/32</t>
  </si>
  <si>
    <t>Réseaux d'évacuation PVC HTA</t>
  </si>
  <si>
    <t>Plomberie Sanitaires (Cuisine)</t>
  </si>
  <si>
    <t>Ø50 - apparent</t>
  </si>
  <si>
    <t>Attente EF/ECS multicouche 12/16 avec vanne 1/4 tour et EU PVC DN 40 (Lave Lains)</t>
  </si>
  <si>
    <t>Attente EF/ECS multicouche 15/20 avec vanne 1/4 tour (Centrale de nettoyage)</t>
  </si>
  <si>
    <t>Attente EF/ECS multicouche 20/25 avec vanne 1/4 tour et EU PVC DN 50 (Plonge)</t>
  </si>
  <si>
    <t>Attente EFS multicouche 20/25 avec vanne 1/4 tour et EU PVC HTA DN 100 (Lave Batterie)</t>
  </si>
  <si>
    <t>Attente EFS multicouche 12/16 avec vanne 1/4 tour et EU PVC HTA DN 40 (Fours)</t>
  </si>
  <si>
    <t>Attente EFS multicouche 15/20 avec vanne 1/4 tour et EU PVC HTA DN 100 (Fours)</t>
  </si>
  <si>
    <t>Attente EFS multicouche 15/20 avec vanne 1/4 tour et EU PVC HTA DN 100 (Meuble bains marie)</t>
  </si>
  <si>
    <t>Attente et  raccordement EFS/ECS et EU des appareils de cuisine:</t>
  </si>
  <si>
    <t>DN 50</t>
  </si>
  <si>
    <t>DN 32</t>
  </si>
  <si>
    <t>u</t>
  </si>
  <si>
    <t>Ø 315</t>
  </si>
  <si>
    <t>Ø 400</t>
  </si>
  <si>
    <t>Ø400 fusible</t>
  </si>
  <si>
    <t>Ø100 - apparent</t>
  </si>
  <si>
    <t>TOTAL GENERAL € HT Base projet</t>
  </si>
  <si>
    <t>TOTAL GENERAL TTC base projet</t>
  </si>
  <si>
    <t>Réalisation des travaux- (Toutes les phases de travaux)</t>
  </si>
  <si>
    <t>Consignations, circuit GF A/R, Electriques depuis TD, vidange</t>
  </si>
  <si>
    <t>Plan vasque et vasque thermoformable en composite ménérale et résine acrylique avec surface homogène, non poreuse épaisseur 12mm doublé pour les doubles vasque</t>
  </si>
  <si>
    <t xml:space="preserve">Cuvette WC  avec réservoir attenant </t>
  </si>
  <si>
    <t>Miroir 80x80 pour lavabo</t>
  </si>
  <si>
    <t>Miroir 180x60 pour lavabo</t>
  </si>
  <si>
    <t xml:space="preserve">Long. 1,80m x 0,60m (1 vasque incorporée sans joint) </t>
  </si>
  <si>
    <t>Long. 0,80m x 0,60m (1 vasqueincorporée sans joint)</t>
  </si>
  <si>
    <t>Hotte cuisine adosée dim. 2600 X 1100 filtres à choc, luminaires LED haute température et système de lavage intégré</t>
  </si>
  <si>
    <r>
      <t>Tourelle d'extraction en toiture débit 2000 m</t>
    </r>
    <r>
      <rPr>
        <sz val="8"/>
        <color theme="1"/>
        <rFont val="Aptos Narrow"/>
        <family val="2"/>
      </rPr>
      <t>³</t>
    </r>
    <r>
      <rPr>
        <sz val="8"/>
        <color theme="1"/>
        <rFont val="Century Gothic"/>
        <family val="2"/>
      </rPr>
      <t xml:space="preserve">/h - 400 (Pa) </t>
    </r>
  </si>
  <si>
    <t>Coffret de relayage cadenassable câblé électriquement au ventilateur</t>
  </si>
  <si>
    <r>
      <t>CTA de compensation cuisine Débit 1600 m</t>
    </r>
    <r>
      <rPr>
        <sz val="8"/>
        <color theme="1"/>
        <rFont val="Aptos Narrow"/>
        <family val="2"/>
      </rPr>
      <t>³</t>
    </r>
    <r>
      <rPr>
        <sz val="8"/>
        <color theme="1"/>
        <rFont val="Century Gothic"/>
        <family val="2"/>
      </rPr>
      <t>/h - 600 (Pa)</t>
    </r>
  </si>
  <si>
    <t>Adaptation de l'assise existante en toiture</t>
  </si>
  <si>
    <t>Boitier électrique de commande déportée, raccordement électriques sur attente</t>
  </si>
  <si>
    <t>Raccordement électrique et asservissement à la tourelle</t>
  </si>
  <si>
    <t>Attente EF avec vanne 1/4 de tour DN 15, attente EU PVC DN 40</t>
  </si>
  <si>
    <t xml:space="preserve">Attente EF avec raccord au nez (point d'eau) </t>
  </si>
  <si>
    <t>Siphon de sol inox à rosace amovible LIMATEC 2063 F ou équivalent</t>
  </si>
  <si>
    <t>3i.25.05.17</t>
  </si>
  <si>
    <t>Long. 0,80m x 0,60m (1 vasque incorporé sans joint)</t>
  </si>
  <si>
    <t xml:space="preserve">Siphon de sol inox à rosace amovible LIMATEC 2063 F ou équivalent </t>
  </si>
  <si>
    <t>Tranche Ferme - Phase 1 au Rdc</t>
  </si>
  <si>
    <t>TOTAL GENERAL € HT - TF phase 1</t>
  </si>
  <si>
    <t>TOTAL GENERAL TTC - TF phase 1</t>
  </si>
  <si>
    <t>Tranche Ferme - Phase 2 au R-1</t>
  </si>
  <si>
    <t>TOTAL GENERAL € HT - TF phase 2</t>
  </si>
  <si>
    <t>TOTAL GENERAL TTC - TF phase 2</t>
  </si>
  <si>
    <t>TOTAL GENERAL € HT - Top 2 phase 4</t>
  </si>
  <si>
    <t>TOTAL GENERAL € HT - Top 1 phase 3</t>
  </si>
  <si>
    <t>TOTAL GENERAL € HT - Top2 - phase 4</t>
  </si>
  <si>
    <t>TOTAL GENERAL TTC - Top2 - phase 4</t>
  </si>
  <si>
    <t>Tranche Optionnelle 2 - Phase 4 au Rdc</t>
  </si>
  <si>
    <t>Tranche Optionnelle 1 - Phase 3 - Aménagement cuisine, salle de restaurant</t>
  </si>
  <si>
    <t>TOTAL GENERAL TTC - Top 1 phase 3</t>
  </si>
  <si>
    <t>Bordereau DPGF Lot 02 CVC Plomberie</t>
  </si>
  <si>
    <t>Ind.6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</si>
</sst>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entury Gothic"/>
      <family val="2"/>
      <scheme val="minor"/>
    </font>
    <font>
      <sz val="10"/>
      <color theme="1"/>
      <name val="Century Gothic"/>
      <family val="2"/>
      <scheme val="minor"/>
    </font>
    <font>
      <b/>
      <sz val="8"/>
      <color theme="3"/>
      <name val="Century Gothic"/>
      <family val="2"/>
      <scheme val="minor"/>
    </font>
    <font>
      <sz val="8"/>
      <color theme="1"/>
      <name val="Century Gothic"/>
      <family val="2"/>
      <scheme val="minor"/>
    </font>
    <font>
      <b/>
      <sz val="8"/>
      <color theme="0"/>
      <name val="Century Gothic"/>
      <family val="2"/>
      <scheme val="minor"/>
    </font>
    <font>
      <b/>
      <sz val="8"/>
      <color theme="1"/>
      <name val="Century Gothic"/>
      <family val="2"/>
      <scheme val="minor"/>
    </font>
    <font>
      <sz val="10"/>
      <color theme="0"/>
      <name val="Century Gothic"/>
      <family val="2"/>
      <scheme val="minor"/>
    </font>
    <font>
      <sz val="10"/>
      <color theme="0"/>
      <name val="Century Gothic"/>
      <family val="2"/>
    </font>
    <font>
      <sz val="9"/>
      <color theme="0"/>
      <name val="Century Gothic"/>
      <family val="2"/>
      <scheme val="minor"/>
    </font>
    <font>
      <b/>
      <sz val="8"/>
      <color theme="2" tint="-0.249977111117893"/>
      <name val="Century Gothic"/>
      <family val="2"/>
      <scheme val="minor"/>
    </font>
    <font>
      <sz val="8"/>
      <color theme="2" tint="-0.249977111117893"/>
      <name val="Century Gothic"/>
      <family val="2"/>
      <scheme val="minor"/>
    </font>
    <font>
      <b/>
      <sz val="9"/>
      <color theme="0"/>
      <name val="Century Gothic"/>
      <family val="2"/>
      <scheme val="minor"/>
    </font>
    <font>
      <sz val="8"/>
      <color theme="1"/>
      <name val="Aptos Narrow"/>
      <family val="2"/>
    </font>
    <font>
      <sz val="8"/>
      <color theme="1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A00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ck">
        <color theme="0"/>
      </right>
      <top/>
      <bottom/>
      <diagonal/>
    </border>
    <border>
      <left style="thin">
        <color theme="0"/>
      </left>
      <right style="thick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5" borderId="0" xfId="0" applyFont="1" applyFill="1" applyAlignment="1">
      <alignment horizontal="center" vertical="top"/>
    </xf>
    <xf numFmtId="0" fontId="3" fillId="5" borderId="0" xfId="0" applyFont="1" applyFill="1" applyAlignment="1">
      <alignment vertical="top"/>
    </xf>
    <xf numFmtId="0" fontId="4" fillId="6" borderId="0" xfId="0" applyFont="1" applyFill="1" applyAlignment="1">
      <alignment vertical="top"/>
    </xf>
    <xf numFmtId="0" fontId="4" fillId="6" borderId="0" xfId="0" applyFont="1" applyFill="1" applyAlignment="1">
      <alignment horizontal="center" vertical="top"/>
    </xf>
    <xf numFmtId="0" fontId="3" fillId="0" borderId="2" xfId="0" applyFont="1" applyBorder="1"/>
    <xf numFmtId="0" fontId="4" fillId="4" borderId="2" xfId="0" applyFont="1" applyFill="1" applyBorder="1" applyAlignment="1">
      <alignment horizontal="center" vertical="top"/>
    </xf>
    <xf numFmtId="0" fontId="4" fillId="4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vertical="top"/>
    </xf>
    <xf numFmtId="0" fontId="3" fillId="3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vertical="top"/>
    </xf>
    <xf numFmtId="0" fontId="3" fillId="5" borderId="2" xfId="0" applyFont="1" applyFill="1" applyBorder="1" applyAlignment="1">
      <alignment horizontal="center" vertical="top"/>
    </xf>
    <xf numFmtId="0" fontId="3" fillId="5" borderId="2" xfId="0" applyFont="1" applyFill="1" applyBorder="1" applyAlignment="1">
      <alignment vertical="top"/>
    </xf>
    <xf numFmtId="0" fontId="4" fillId="6" borderId="2" xfId="0" applyFont="1" applyFill="1" applyBorder="1" applyAlignment="1">
      <alignment vertical="top"/>
    </xf>
    <xf numFmtId="0" fontId="4" fillId="6" borderId="2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vertical="top"/>
    </xf>
    <xf numFmtId="0" fontId="3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vertical="top"/>
    </xf>
    <xf numFmtId="0" fontId="4" fillId="6" borderId="0" xfId="0" applyFont="1" applyFill="1" applyAlignment="1">
      <alignment horizontal="left" vertical="top"/>
    </xf>
    <xf numFmtId="0" fontId="3" fillId="5" borderId="0" xfId="0" applyFont="1" applyFill="1" applyAlignment="1">
      <alignment horizontal="right" vertical="top"/>
    </xf>
    <xf numFmtId="0" fontId="4" fillId="4" borderId="2" xfId="0" applyFont="1" applyFill="1" applyBorder="1" applyAlignment="1">
      <alignment horizontal="right" vertical="top"/>
    </xf>
    <xf numFmtId="4" fontId="4" fillId="4" borderId="2" xfId="0" applyNumberFormat="1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4" fontId="3" fillId="3" borderId="2" xfId="0" applyNumberFormat="1" applyFont="1" applyFill="1" applyBorder="1" applyAlignment="1">
      <alignment horizontal="right" vertical="top"/>
    </xf>
    <xf numFmtId="0" fontId="3" fillId="5" borderId="2" xfId="0" applyFont="1" applyFill="1" applyBorder="1" applyAlignment="1">
      <alignment horizontal="right" vertical="top"/>
    </xf>
    <xf numFmtId="4" fontId="3" fillId="5" borderId="2" xfId="0" applyNumberFormat="1" applyFont="1" applyFill="1" applyBorder="1" applyAlignment="1">
      <alignment horizontal="right" vertical="top"/>
    </xf>
    <xf numFmtId="0" fontId="4" fillId="6" borderId="2" xfId="0" applyFont="1" applyFill="1" applyBorder="1" applyAlignment="1">
      <alignment horizontal="right" vertical="top"/>
    </xf>
    <xf numFmtId="4" fontId="4" fillId="6" borderId="2" xfId="0" applyNumberFormat="1" applyFont="1" applyFill="1" applyBorder="1" applyAlignment="1">
      <alignment horizontal="right" vertical="top"/>
    </xf>
    <xf numFmtId="0" fontId="4" fillId="4" borderId="3" xfId="0" applyFont="1" applyFill="1" applyBorder="1" applyAlignment="1">
      <alignment horizontal="right" vertical="top"/>
    </xf>
    <xf numFmtId="0" fontId="4" fillId="6" borderId="4" xfId="0" applyFont="1" applyFill="1" applyBorder="1" applyAlignment="1">
      <alignment horizontal="left" vertical="top"/>
    </xf>
    <xf numFmtId="3" fontId="3" fillId="0" borderId="5" xfId="0" applyNumberFormat="1" applyFont="1" applyBorder="1" applyAlignment="1">
      <alignment vertical="top"/>
    </xf>
    <xf numFmtId="0" fontId="3" fillId="3" borderId="2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/>
    </xf>
    <xf numFmtId="0" fontId="6" fillId="4" borderId="6" xfId="0" applyFont="1" applyFill="1" applyBorder="1" applyAlignment="1">
      <alignment horizontal="center" vertical="top"/>
    </xf>
    <xf numFmtId="0" fontId="6" fillId="4" borderId="6" xfId="0" applyFont="1" applyFill="1" applyBorder="1" applyAlignment="1">
      <alignment horizontal="righ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right" vertical="top"/>
    </xf>
    <xf numFmtId="0" fontId="7" fillId="4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8" fillId="4" borderId="6" xfId="0" applyFont="1" applyFill="1" applyBorder="1" applyAlignment="1">
      <alignment vertical="top"/>
    </xf>
    <xf numFmtId="0" fontId="8" fillId="4" borderId="7" xfId="0" applyFont="1" applyFill="1" applyBorder="1" applyAlignment="1">
      <alignment vertical="top"/>
    </xf>
    <xf numFmtId="0" fontId="9" fillId="2" borderId="2" xfId="0" applyFont="1" applyFill="1" applyBorder="1" applyAlignment="1">
      <alignment horizontal="right" vertical="top"/>
    </xf>
    <xf numFmtId="0" fontId="10" fillId="3" borderId="2" xfId="0" applyFont="1" applyFill="1" applyBorder="1" applyAlignment="1">
      <alignment horizontal="right" vertical="top"/>
    </xf>
    <xf numFmtId="0" fontId="10" fillId="5" borderId="2" xfId="0" applyFont="1" applyFill="1" applyBorder="1" applyAlignment="1">
      <alignment horizontal="right" vertical="top"/>
    </xf>
    <xf numFmtId="0" fontId="9" fillId="6" borderId="2" xfId="0" applyFont="1" applyFill="1" applyBorder="1" applyAlignment="1">
      <alignment horizontal="right" vertical="top"/>
    </xf>
    <xf numFmtId="0" fontId="8" fillId="4" borderId="7" xfId="0" applyFont="1" applyFill="1" applyBorder="1" applyAlignment="1">
      <alignment horizontal="center" vertical="top"/>
    </xf>
    <xf numFmtId="0" fontId="8" fillId="4" borderId="7" xfId="0" applyFont="1" applyFill="1" applyBorder="1" applyAlignment="1">
      <alignment horizontal="right" vertical="top"/>
    </xf>
    <xf numFmtId="14" fontId="8" fillId="4" borderId="7" xfId="0" applyNumberFormat="1" applyFont="1" applyFill="1" applyBorder="1" applyAlignment="1">
      <alignment vertical="top"/>
    </xf>
    <xf numFmtId="0" fontId="10" fillId="3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right" vertical="center"/>
    </xf>
    <xf numFmtId="0" fontId="10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 wrapText="1"/>
    </xf>
    <xf numFmtId="3" fontId="4" fillId="4" borderId="5" xfId="0" applyNumberFormat="1" applyFont="1" applyFill="1" applyBorder="1" applyAlignment="1">
      <alignment horizontal="right" vertical="top"/>
    </xf>
    <xf numFmtId="3" fontId="3" fillId="5" borderId="5" xfId="0" applyNumberFormat="1" applyFont="1" applyFill="1" applyBorder="1" applyAlignment="1">
      <alignment horizontal="right" vertical="top"/>
    </xf>
    <xf numFmtId="3" fontId="4" fillId="6" borderId="5" xfId="0" applyNumberFormat="1" applyFont="1" applyFill="1" applyBorder="1" applyAlignment="1">
      <alignment horizontal="right" vertical="top"/>
    </xf>
    <xf numFmtId="3" fontId="3" fillId="3" borderId="5" xfId="0" applyNumberFormat="1" applyFont="1" applyFill="1" applyBorder="1" applyAlignment="1">
      <alignment horizontal="right" vertical="top"/>
    </xf>
    <xf numFmtId="3" fontId="2" fillId="2" borderId="2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 applyAlignment="1">
      <alignment horizontal="right" vertical="top"/>
    </xf>
    <xf numFmtId="3" fontId="3" fillId="3" borderId="2" xfId="0" applyNumberFormat="1" applyFont="1" applyFill="1" applyBorder="1" applyAlignment="1">
      <alignment horizontal="right" vertical="top"/>
    </xf>
    <xf numFmtId="3" fontId="3" fillId="3" borderId="2" xfId="0" applyNumberFormat="1" applyFont="1" applyFill="1" applyBorder="1" applyAlignment="1">
      <alignment horizontal="center" vertical="top"/>
    </xf>
    <xf numFmtId="3" fontId="3" fillId="3" borderId="2" xfId="0" applyNumberFormat="1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horizontal="right" vertical="top"/>
    </xf>
    <xf numFmtId="0" fontId="4" fillId="4" borderId="2" xfId="0" applyFont="1" applyFill="1" applyBorder="1" applyAlignment="1">
      <alignment vertical="center"/>
    </xf>
    <xf numFmtId="0" fontId="9" fillId="4" borderId="2" xfId="0" applyFont="1" applyFill="1" applyBorder="1" applyAlignment="1">
      <alignment vertical="center"/>
    </xf>
    <xf numFmtId="3" fontId="4" fillId="4" borderId="2" xfId="0" applyNumberFormat="1" applyFont="1" applyFill="1" applyBorder="1" applyAlignment="1">
      <alignment vertical="center"/>
    </xf>
    <xf numFmtId="3" fontId="4" fillId="4" borderId="5" xfId="0" applyNumberFormat="1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right" vertical="top"/>
    </xf>
    <xf numFmtId="0" fontId="11" fillId="4" borderId="7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3" fillId="7" borderId="2" xfId="0" applyFont="1" applyFill="1" applyBorder="1"/>
    <xf numFmtId="3" fontId="3" fillId="7" borderId="2" xfId="0" applyNumberFormat="1" applyFont="1" applyFill="1" applyBorder="1" applyAlignment="1">
      <alignment vertical="top"/>
    </xf>
    <xf numFmtId="3" fontId="3" fillId="7" borderId="5" xfId="0" applyNumberFormat="1" applyFont="1" applyFill="1" applyBorder="1" applyAlignment="1">
      <alignment vertical="top"/>
    </xf>
    <xf numFmtId="0" fontId="4" fillId="6" borderId="0" xfId="0" applyFont="1" applyFill="1" applyAlignment="1">
      <alignment horizontal="left" vertical="center"/>
    </xf>
    <xf numFmtId="0" fontId="4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vertical="center"/>
    </xf>
    <xf numFmtId="0" fontId="4" fillId="6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11</xdr:col>
      <xdr:colOff>268247</xdr:colOff>
      <xdr:row>2</xdr:row>
      <xdr:rowOff>78508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B661052-0451-A50F-1400-7D72DFA80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0150" y="133350"/>
          <a:ext cx="268247" cy="249958"/>
        </a:xfrm>
        <a:prstGeom prst="rect">
          <a:avLst/>
        </a:prstGeom>
      </xdr:spPr>
    </xdr:pic>
    <xdr:clientData/>
  </xdr:twoCellAnchor>
  <xdr:twoCellAnchor editAs="oneCell">
    <xdr:from>
      <xdr:col>11</xdr:col>
      <xdr:colOff>285750</xdr:colOff>
      <xdr:row>2</xdr:row>
      <xdr:rowOff>101600</xdr:rowOff>
    </xdr:from>
    <xdr:to>
      <xdr:col>11</xdr:col>
      <xdr:colOff>685834</xdr:colOff>
      <xdr:row>4</xdr:row>
      <xdr:rowOff>19327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78D66D3-1948-DCD2-D111-D822F0749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5900" y="406400"/>
          <a:ext cx="400084" cy="264437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2</xdr:row>
      <xdr:rowOff>6350</xdr:rowOff>
    </xdr:from>
    <xdr:to>
      <xdr:col>5</xdr:col>
      <xdr:colOff>17851</xdr:colOff>
      <xdr:row>3</xdr:row>
      <xdr:rowOff>96288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522251A1-28E4-0A57-3D26-0963F8E21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500" y="311150"/>
          <a:ext cx="819221" cy="2499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95250</xdr:colOff>
      <xdr:row>1</xdr:row>
      <xdr:rowOff>47625</xdr:rowOff>
    </xdr:from>
    <xdr:to>
      <xdr:col>11</xdr:col>
      <xdr:colOff>363116</xdr:colOff>
      <xdr:row>2</xdr:row>
      <xdr:rowOff>133753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9D84480-5CE8-5484-076E-4A9797517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57900" y="180975"/>
          <a:ext cx="260246" cy="249958"/>
        </a:xfrm>
        <a:prstGeom prst="rect">
          <a:avLst/>
        </a:prstGeom>
      </xdr:spPr>
    </xdr:pic>
    <xdr:clientData/>
  </xdr:twoCellAnchor>
  <xdr:twoCellAnchor editAs="oneCell">
    <xdr:from>
      <xdr:col>11</xdr:col>
      <xdr:colOff>295275</xdr:colOff>
      <xdr:row>2</xdr:row>
      <xdr:rowOff>161925</xdr:rowOff>
    </xdr:from>
    <xdr:to>
      <xdr:col>11</xdr:col>
      <xdr:colOff>687358</xdr:colOff>
      <xdr:row>4</xdr:row>
      <xdr:rowOff>97560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66BF8058-A9BF-4C85-ECED-AD53E735C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57925" y="466725"/>
          <a:ext cx="392083" cy="278535"/>
        </a:xfrm>
        <a:prstGeom prst="rect">
          <a:avLst/>
        </a:prstGeom>
      </xdr:spPr>
    </xdr:pic>
    <xdr:clientData/>
  </xdr:twoCellAnchor>
  <xdr:twoCellAnchor editAs="oneCell">
    <xdr:from>
      <xdr:col>1</xdr:col>
      <xdr:colOff>1059</xdr:colOff>
      <xdr:row>2</xdr:row>
      <xdr:rowOff>28575</xdr:rowOff>
    </xdr:from>
    <xdr:to>
      <xdr:col>5</xdr:col>
      <xdr:colOff>134268</xdr:colOff>
      <xdr:row>3</xdr:row>
      <xdr:rowOff>93748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8FC18F79-05C4-3522-E280-5C2479D0B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92" y="336454"/>
          <a:ext cx="814353" cy="2383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</xdr:colOff>
      <xdr:row>2</xdr:row>
      <xdr:rowOff>17145</xdr:rowOff>
    </xdr:from>
    <xdr:to>
      <xdr:col>5</xdr:col>
      <xdr:colOff>38171</xdr:colOff>
      <xdr:row>3</xdr:row>
      <xdr:rowOff>95271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94386CA-459C-0625-85C9-E815C5AA7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" y="321945"/>
          <a:ext cx="823031" cy="24576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250721</xdr:colOff>
      <xdr:row>2</xdr:row>
      <xdr:rowOff>78508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5DBFE8A-73A7-EB67-ADD5-3E82B8B2D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95975" y="133350"/>
          <a:ext cx="262151" cy="249958"/>
        </a:xfrm>
        <a:prstGeom prst="rect">
          <a:avLst/>
        </a:prstGeom>
      </xdr:spPr>
    </xdr:pic>
    <xdr:clientData/>
  </xdr:twoCellAnchor>
  <xdr:twoCellAnchor editAs="oneCell">
    <xdr:from>
      <xdr:col>11</xdr:col>
      <xdr:colOff>238125</xdr:colOff>
      <xdr:row>2</xdr:row>
      <xdr:rowOff>142875</xdr:rowOff>
    </xdr:from>
    <xdr:to>
      <xdr:col>11</xdr:col>
      <xdr:colOff>626016</xdr:colOff>
      <xdr:row>4</xdr:row>
      <xdr:rowOff>78510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981796B9-E797-E0A8-849E-4E4C186B8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34100" y="447675"/>
          <a:ext cx="384081" cy="2785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323850</xdr:colOff>
      <xdr:row>2</xdr:row>
      <xdr:rowOff>66675</xdr:rowOff>
    </xdr:from>
    <xdr:to>
      <xdr:col>12</xdr:col>
      <xdr:colOff>1259</xdr:colOff>
      <xdr:row>3</xdr:row>
      <xdr:rowOff>168976</xdr:rowOff>
    </xdr:to>
    <xdr:pic>
      <xdr:nvPicPr>
        <xdr:cNvPr id="4" name="Image 3" descr="Une image contenant Graphique, Police, logo, graphisme&#10;&#10;Description générée automatiquement">
          <a:extLst>
            <a:ext uri="{FF2B5EF4-FFF2-40B4-BE49-F238E27FC236}">
              <a16:creationId xmlns:a16="http://schemas.microsoft.com/office/drawing/2014/main" id="{A820FC59-DBB7-4A9B-9F6F-FF3959CAE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371475"/>
          <a:ext cx="382259" cy="273751"/>
        </a:xfrm>
        <a:prstGeom prst="rect">
          <a:avLst/>
        </a:prstGeom>
      </xdr:spPr>
    </xdr:pic>
    <xdr:clientData/>
  </xdr:twoCellAnchor>
  <xdr:twoCellAnchor>
    <xdr:from>
      <xdr:col>11</xdr:col>
      <xdr:colOff>66675</xdr:colOff>
      <xdr:row>1</xdr:row>
      <xdr:rowOff>28575</xdr:rowOff>
    </xdr:from>
    <xdr:to>
      <xdr:col>11</xdr:col>
      <xdr:colOff>327167</xdr:colOff>
      <xdr:row>2</xdr:row>
      <xdr:rowOff>105152</xdr:rowOff>
    </xdr:to>
    <xdr:pic>
      <xdr:nvPicPr>
        <xdr:cNvPr id="5" name="Image 4" descr="Une image contenant Graphique, Police, graphisme, logo&#10;&#10;Description générée automatiquement">
          <a:extLst>
            <a:ext uri="{FF2B5EF4-FFF2-40B4-BE49-F238E27FC236}">
              <a16:creationId xmlns:a16="http://schemas.microsoft.com/office/drawing/2014/main" id="{99257701-6597-4B34-992A-FA41859C8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2650" y="161925"/>
          <a:ext cx="260492" cy="248027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2</xdr:row>
      <xdr:rowOff>66675</xdr:rowOff>
    </xdr:from>
    <xdr:to>
      <xdr:col>5</xdr:col>
      <xdr:colOff>20263</xdr:colOff>
      <xdr:row>3</xdr:row>
      <xdr:rowOff>131466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F83CE8-42E3-F4DD-4705-97F18BFFF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" y="371475"/>
          <a:ext cx="812743" cy="24386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11</xdr:col>
      <xdr:colOff>250721</xdr:colOff>
      <xdr:row>2</xdr:row>
      <xdr:rowOff>78508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78E5F64-B7BA-C0B6-6EED-2E2BBADAA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95975" y="133350"/>
          <a:ext cx="262151" cy="249958"/>
        </a:xfrm>
        <a:prstGeom prst="rect">
          <a:avLst/>
        </a:prstGeom>
      </xdr:spPr>
    </xdr:pic>
    <xdr:clientData/>
  </xdr:twoCellAnchor>
  <xdr:twoCellAnchor editAs="oneCell">
    <xdr:from>
      <xdr:col>11</xdr:col>
      <xdr:colOff>304800</xdr:colOff>
      <xdr:row>3</xdr:row>
      <xdr:rowOff>0</xdr:rowOff>
    </xdr:from>
    <xdr:to>
      <xdr:col>11</xdr:col>
      <xdr:colOff>688881</xdr:colOff>
      <xdr:row>4</xdr:row>
      <xdr:rowOff>93750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7098CC1-0C23-6B39-0D52-CCB19C11B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00775" y="476250"/>
          <a:ext cx="384081" cy="2785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2</xdr:row>
      <xdr:rowOff>57150</xdr:rowOff>
    </xdr:from>
    <xdr:to>
      <xdr:col>5</xdr:col>
      <xdr:colOff>50236</xdr:colOff>
      <xdr:row>3</xdr:row>
      <xdr:rowOff>133371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E1B5A9CF-8AB4-3DEE-D0FA-1824B0DD3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0" y="361950"/>
          <a:ext cx="819221" cy="2438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3i">
  <a:themeElements>
    <a:clrScheme name="3i Groupe">
      <a:dk1>
        <a:sysClr val="windowText" lastClr="000000"/>
      </a:dk1>
      <a:lt1>
        <a:sysClr val="window" lastClr="FFFFFF"/>
      </a:lt1>
      <a:dk2>
        <a:srgbClr val="632423"/>
      </a:dk2>
      <a:lt2>
        <a:srgbClr val="F2F2F2"/>
      </a:lt2>
      <a:accent1>
        <a:srgbClr val="9A0000"/>
      </a:accent1>
      <a:accent2>
        <a:srgbClr val="C0504D"/>
      </a:accent2>
      <a:accent3>
        <a:srgbClr val="22BA12"/>
      </a:accent3>
      <a:accent4>
        <a:srgbClr val="8064A2"/>
      </a:accent4>
      <a:accent5>
        <a:srgbClr val="0070C0"/>
      </a:accent5>
      <a:accent6>
        <a:srgbClr val="F4B34A"/>
      </a:accent6>
      <a:hlink>
        <a:srgbClr val="FF3300"/>
      </a:hlink>
      <a:folHlink>
        <a:srgbClr val="C00000"/>
      </a:folHlink>
    </a:clrScheme>
    <a:fontScheme name="Century Gothic">
      <a:majorFont>
        <a:latin typeface="Century Gothic" panose="020F03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F03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60"/>
  <sheetViews>
    <sheetView view="pageBreakPreview" zoomScale="90" zoomScaleNormal="100" zoomScaleSheetLayoutView="90" workbookViewId="0">
      <pane xSplit="8" ySplit="6" topLeftCell="I38" activePane="bottomRight" state="frozen"/>
      <selection pane="topRight" activeCell="H1" sqref="H1"/>
      <selection pane="bottomLeft" activeCell="A5" sqref="A5"/>
      <selection pane="bottomRight" activeCell="J4" sqref="J4:K4"/>
    </sheetView>
  </sheetViews>
  <sheetFormatPr baseColWidth="10" defaultColWidth="8.875" defaultRowHeight="13.5" x14ac:dyDescent="0.3"/>
  <cols>
    <col min="1" max="6" width="2.125" style="5" customWidth="1"/>
    <col min="7" max="7" width="43.125" style="5" customWidth="1"/>
    <col min="8" max="8" width="4.625" style="5" customWidth="1"/>
    <col min="9" max="10" width="6" style="19" customWidth="1"/>
    <col min="11" max="11" width="9" style="19" customWidth="1"/>
    <col min="12" max="12" width="9.125" style="33" customWidth="1"/>
    <col min="13" max="13" width="2.5" style="5" customWidth="1"/>
    <col min="14" max="16384" width="8.875" style="5"/>
  </cols>
  <sheetData>
    <row r="2" spans="1:14" ht="14.25" x14ac:dyDescent="0.3">
      <c r="A2" s="91"/>
      <c r="B2" s="91"/>
      <c r="C2" s="91"/>
      <c r="D2" s="91"/>
      <c r="E2" s="91"/>
      <c r="F2" s="42"/>
      <c r="G2" s="43" t="s">
        <v>8</v>
      </c>
      <c r="H2" s="36"/>
      <c r="I2" s="37"/>
      <c r="J2" s="37"/>
      <c r="K2" s="35"/>
    </row>
    <row r="3" spans="1:14" ht="14.25" x14ac:dyDescent="0.3">
      <c r="A3" s="91"/>
      <c r="B3" s="91"/>
      <c r="C3" s="91"/>
      <c r="D3" s="91"/>
      <c r="E3" s="91"/>
      <c r="F3" s="42"/>
      <c r="G3" s="43" t="s">
        <v>9</v>
      </c>
      <c r="H3" s="38"/>
      <c r="I3" s="39"/>
      <c r="J3" s="39" t="s">
        <v>6</v>
      </c>
      <c r="K3" s="40" t="s">
        <v>133</v>
      </c>
    </row>
    <row r="4" spans="1:14" ht="14.25" x14ac:dyDescent="0.3">
      <c r="A4" s="91"/>
      <c r="B4" s="91"/>
      <c r="C4" s="91"/>
      <c r="D4" s="91"/>
      <c r="E4" s="91"/>
      <c r="F4" s="42"/>
      <c r="G4" s="44" t="s">
        <v>149</v>
      </c>
      <c r="H4" s="49"/>
      <c r="I4" s="80"/>
      <c r="J4" s="50" t="s">
        <v>150</v>
      </c>
      <c r="K4" s="51">
        <v>46177</v>
      </c>
    </row>
    <row r="5" spans="1:14" x14ac:dyDescent="0.3">
      <c r="A5" s="91"/>
      <c r="B5" s="91"/>
      <c r="C5" s="91"/>
      <c r="D5" s="91"/>
      <c r="E5" s="91"/>
      <c r="F5" s="42"/>
      <c r="G5" s="2"/>
      <c r="H5" s="1"/>
      <c r="I5" s="21"/>
      <c r="J5" s="21"/>
      <c r="K5" s="2"/>
    </row>
    <row r="6" spans="1:14" s="18" customFormat="1" ht="11.85" customHeight="1" x14ac:dyDescent="0.3">
      <c r="A6" s="20" t="s">
        <v>3</v>
      </c>
      <c r="B6" s="4"/>
      <c r="C6" s="4"/>
      <c r="D6" s="4"/>
      <c r="E6" s="4"/>
      <c r="F6" s="4"/>
      <c r="G6" s="3" t="s">
        <v>4</v>
      </c>
      <c r="H6" s="4" t="s">
        <v>5</v>
      </c>
      <c r="I6" s="20"/>
      <c r="J6" s="20" t="s">
        <v>7</v>
      </c>
      <c r="K6" s="20" t="s">
        <v>0</v>
      </c>
      <c r="L6" s="32" t="s">
        <v>1</v>
      </c>
      <c r="N6" s="5"/>
    </row>
    <row r="7" spans="1:14" s="18" customFormat="1" ht="15" customHeight="1" x14ac:dyDescent="0.25">
      <c r="A7" s="87" t="s">
        <v>136</v>
      </c>
      <c r="B7" s="88"/>
      <c r="C7" s="88"/>
      <c r="D7" s="88"/>
      <c r="E7" s="88"/>
      <c r="F7" s="88"/>
      <c r="G7" s="89"/>
      <c r="H7" s="88"/>
      <c r="I7" s="87"/>
      <c r="J7" s="87"/>
      <c r="K7" s="87"/>
      <c r="L7" s="90"/>
    </row>
    <row r="8" spans="1:14" s="18" customFormat="1" ht="15" customHeight="1" x14ac:dyDescent="0.3">
      <c r="A8" s="79">
        <v>3</v>
      </c>
      <c r="B8" s="75"/>
      <c r="C8" s="75"/>
      <c r="D8" s="75"/>
      <c r="E8" s="75"/>
      <c r="F8" s="75"/>
      <c r="G8" s="75" t="s">
        <v>10</v>
      </c>
      <c r="H8" s="75"/>
      <c r="I8" s="76"/>
      <c r="J8" s="75"/>
      <c r="K8" s="77"/>
      <c r="L8" s="78">
        <f>SUM(L9:L23)</f>
        <v>0</v>
      </c>
    </row>
    <row r="9" spans="1:14" ht="11.1" customHeight="1" x14ac:dyDescent="0.3">
      <c r="A9" s="8">
        <v>3</v>
      </c>
      <c r="B9" s="8">
        <v>2</v>
      </c>
      <c r="C9" s="8"/>
      <c r="D9" s="8"/>
      <c r="E9" s="8"/>
      <c r="F9" s="8"/>
      <c r="G9" s="9" t="s">
        <v>12</v>
      </c>
      <c r="H9" s="8"/>
      <c r="I9" s="45"/>
      <c r="J9" s="24"/>
      <c r="K9" s="68"/>
      <c r="L9" s="69"/>
    </row>
    <row r="10" spans="1:14" ht="15" customHeight="1" x14ac:dyDescent="0.3">
      <c r="A10" s="57">
        <v>3</v>
      </c>
      <c r="B10" s="57">
        <v>2</v>
      </c>
      <c r="C10" s="57">
        <v>2</v>
      </c>
      <c r="D10" s="57"/>
      <c r="E10" s="57"/>
      <c r="F10" s="57"/>
      <c r="G10" s="62" t="s">
        <v>22</v>
      </c>
      <c r="H10" s="53"/>
      <c r="I10" s="52"/>
      <c r="J10" s="25"/>
      <c r="K10" s="71"/>
      <c r="L10" s="67"/>
    </row>
    <row r="11" spans="1:14" ht="15" customHeight="1" x14ac:dyDescent="0.3">
      <c r="A11" s="53">
        <v>3</v>
      </c>
      <c r="B11" s="53">
        <v>2</v>
      </c>
      <c r="C11" s="53">
        <v>2</v>
      </c>
      <c r="D11" s="53">
        <v>1</v>
      </c>
      <c r="E11" s="57"/>
      <c r="F11" s="57"/>
      <c r="G11" s="60" t="s">
        <v>44</v>
      </c>
      <c r="H11" s="53" t="s">
        <v>24</v>
      </c>
      <c r="I11" s="55"/>
      <c r="J11" s="54"/>
      <c r="K11" s="72"/>
      <c r="L11" s="67"/>
    </row>
    <row r="12" spans="1:14" ht="15" customHeight="1" x14ac:dyDescent="0.3">
      <c r="A12" s="53">
        <v>3</v>
      </c>
      <c r="B12" s="53">
        <v>2</v>
      </c>
      <c r="C12" s="53">
        <v>2</v>
      </c>
      <c r="D12" s="53">
        <v>2</v>
      </c>
      <c r="E12" s="10"/>
      <c r="F12" s="10"/>
      <c r="G12" s="12" t="s">
        <v>23</v>
      </c>
      <c r="H12" s="53" t="s">
        <v>25</v>
      </c>
      <c r="I12" s="55"/>
      <c r="J12" s="54"/>
      <c r="K12" s="72"/>
      <c r="L12" s="67"/>
    </row>
    <row r="13" spans="1:14" ht="15" customHeight="1" x14ac:dyDescent="0.3">
      <c r="A13" s="53">
        <v>3</v>
      </c>
      <c r="B13" s="53">
        <v>2</v>
      </c>
      <c r="C13" s="53">
        <v>2</v>
      </c>
      <c r="D13" s="53">
        <v>3</v>
      </c>
      <c r="E13" s="10"/>
      <c r="F13" s="10"/>
      <c r="G13" s="12" t="s">
        <v>26</v>
      </c>
      <c r="H13" s="53" t="s">
        <v>25</v>
      </c>
      <c r="I13" s="55"/>
      <c r="J13" s="54"/>
      <c r="K13" s="72"/>
      <c r="L13" s="67"/>
    </row>
    <row r="14" spans="1:14" ht="40.5" x14ac:dyDescent="0.3">
      <c r="A14" s="53">
        <v>3</v>
      </c>
      <c r="B14" s="53">
        <v>2</v>
      </c>
      <c r="C14" s="53">
        <v>2</v>
      </c>
      <c r="D14" s="53">
        <v>4</v>
      </c>
      <c r="E14" s="10"/>
      <c r="F14" s="10"/>
      <c r="G14" s="34" t="s">
        <v>45</v>
      </c>
      <c r="H14" s="53" t="s">
        <v>13</v>
      </c>
      <c r="I14" s="55"/>
      <c r="J14" s="54"/>
      <c r="K14" s="72"/>
      <c r="L14" s="73"/>
    </row>
    <row r="15" spans="1:14" ht="2.1" customHeight="1" x14ac:dyDescent="0.3">
      <c r="A15" s="57"/>
      <c r="B15" s="57"/>
      <c r="C15" s="57"/>
      <c r="D15" s="57"/>
      <c r="E15" s="57"/>
      <c r="F15" s="57"/>
      <c r="G15" s="62"/>
      <c r="H15" s="57"/>
      <c r="I15" s="55"/>
      <c r="J15" s="54"/>
      <c r="K15" s="72"/>
      <c r="L15" s="73"/>
    </row>
    <row r="16" spans="1:14" x14ac:dyDescent="0.3">
      <c r="A16" s="8">
        <v>3</v>
      </c>
      <c r="B16" s="8">
        <v>4</v>
      </c>
      <c r="C16" s="8"/>
      <c r="D16" s="8"/>
      <c r="E16" s="8"/>
      <c r="F16" s="8"/>
      <c r="G16" s="9" t="s">
        <v>55</v>
      </c>
      <c r="H16" s="8"/>
      <c r="I16" s="45"/>
      <c r="J16" s="24"/>
      <c r="K16" s="68"/>
      <c r="L16" s="69"/>
    </row>
    <row r="17" spans="1:12" ht="27" x14ac:dyDescent="0.3">
      <c r="A17" s="53">
        <v>3</v>
      </c>
      <c r="B17" s="53">
        <v>4</v>
      </c>
      <c r="C17" s="53">
        <v>2</v>
      </c>
      <c r="D17" s="10"/>
      <c r="E17" s="10"/>
      <c r="F17" s="10"/>
      <c r="G17" s="34" t="s">
        <v>43</v>
      </c>
      <c r="H17" s="53" t="s">
        <v>13</v>
      </c>
      <c r="I17" s="55"/>
      <c r="J17" s="54"/>
      <c r="K17" s="72"/>
      <c r="L17" s="73"/>
    </row>
    <row r="18" spans="1:12" x14ac:dyDescent="0.3">
      <c r="A18" s="8">
        <v>3</v>
      </c>
      <c r="B18" s="8">
        <v>5</v>
      </c>
      <c r="C18" s="8"/>
      <c r="D18" s="8"/>
      <c r="E18" s="8"/>
      <c r="F18" s="8"/>
      <c r="G18" s="9" t="s">
        <v>115</v>
      </c>
      <c r="H18" s="8"/>
      <c r="I18" s="45"/>
      <c r="J18" s="24"/>
      <c r="K18" s="68"/>
      <c r="L18" s="69"/>
    </row>
    <row r="19" spans="1:12" ht="15.6" customHeight="1" x14ac:dyDescent="0.3">
      <c r="A19" s="53">
        <v>3</v>
      </c>
      <c r="B19" s="53">
        <v>5</v>
      </c>
      <c r="C19" s="53">
        <v>9</v>
      </c>
      <c r="D19" s="10"/>
      <c r="E19" s="10"/>
      <c r="F19" s="10"/>
      <c r="G19" s="34" t="s">
        <v>14</v>
      </c>
      <c r="H19" s="53" t="s">
        <v>13</v>
      </c>
      <c r="I19" s="55"/>
      <c r="J19" s="54"/>
      <c r="K19" s="72"/>
      <c r="L19" s="73"/>
    </row>
    <row r="20" spans="1:12" ht="15.6" customHeight="1" x14ac:dyDescent="0.3">
      <c r="A20" s="53">
        <v>3</v>
      </c>
      <c r="B20" s="53">
        <v>5</v>
      </c>
      <c r="C20" s="53">
        <v>10</v>
      </c>
      <c r="D20" s="10"/>
      <c r="E20" s="10"/>
      <c r="F20" s="10"/>
      <c r="G20" s="34" t="s">
        <v>15</v>
      </c>
      <c r="H20" s="53" t="s">
        <v>13</v>
      </c>
      <c r="I20" s="55"/>
      <c r="J20" s="54"/>
      <c r="K20" s="72"/>
      <c r="L20" s="73"/>
    </row>
    <row r="21" spans="1:12" ht="15" customHeight="1" x14ac:dyDescent="0.3">
      <c r="A21" s="8">
        <v>3</v>
      </c>
      <c r="B21" s="8">
        <v>6</v>
      </c>
      <c r="C21" s="8"/>
      <c r="D21" s="8"/>
      <c r="E21" s="8"/>
      <c r="F21" s="8"/>
      <c r="G21" s="9" t="s">
        <v>16</v>
      </c>
      <c r="H21" s="8"/>
      <c r="I21" s="45"/>
      <c r="J21" s="24"/>
      <c r="K21" s="68"/>
      <c r="L21" s="69"/>
    </row>
    <row r="22" spans="1:12" ht="15.6" customHeight="1" x14ac:dyDescent="0.3">
      <c r="A22" s="53">
        <v>3</v>
      </c>
      <c r="B22" s="53">
        <v>6</v>
      </c>
      <c r="C22" s="53">
        <v>1</v>
      </c>
      <c r="D22" s="10"/>
      <c r="E22" s="10"/>
      <c r="F22" s="10"/>
      <c r="G22" s="34" t="s">
        <v>17</v>
      </c>
      <c r="H22" s="53" t="s">
        <v>13</v>
      </c>
      <c r="I22" s="55"/>
      <c r="J22" s="54"/>
      <c r="K22" s="72"/>
      <c r="L22" s="73"/>
    </row>
    <row r="23" spans="1:12" ht="15.6" customHeight="1" x14ac:dyDescent="0.3">
      <c r="A23" s="53">
        <v>3</v>
      </c>
      <c r="B23" s="53">
        <v>6</v>
      </c>
      <c r="C23" s="53">
        <v>3</v>
      </c>
      <c r="D23" s="10"/>
      <c r="E23" s="10"/>
      <c r="F23" s="10"/>
      <c r="G23" s="34" t="s">
        <v>18</v>
      </c>
      <c r="H23" s="53" t="s">
        <v>13</v>
      </c>
      <c r="I23" s="55"/>
      <c r="J23" s="54"/>
      <c r="K23" s="72"/>
      <c r="L23" s="73"/>
    </row>
    <row r="24" spans="1:12" ht="14.1" customHeight="1" x14ac:dyDescent="0.3">
      <c r="A24" s="79">
        <v>5</v>
      </c>
      <c r="B24" s="75"/>
      <c r="C24" s="75"/>
      <c r="D24" s="75"/>
      <c r="E24" s="75"/>
      <c r="F24" s="75"/>
      <c r="G24" s="75" t="s">
        <v>19</v>
      </c>
      <c r="H24" s="75"/>
      <c r="I24" s="76"/>
      <c r="J24" s="75"/>
      <c r="K24" s="77"/>
      <c r="L24" s="78">
        <f>SUM(L27:L57)</f>
        <v>0</v>
      </c>
    </row>
    <row r="25" spans="1:12" ht="2.1" customHeight="1" x14ac:dyDescent="0.3">
      <c r="A25" s="10"/>
      <c r="B25" s="10"/>
      <c r="C25" s="10"/>
      <c r="D25" s="10"/>
      <c r="E25" s="10"/>
      <c r="F25" s="10"/>
      <c r="G25" s="11"/>
      <c r="H25" s="10"/>
      <c r="I25" s="55"/>
      <c r="J25" s="53"/>
      <c r="K25" s="72"/>
      <c r="L25" s="73"/>
    </row>
    <row r="26" spans="1:12" x14ac:dyDescent="0.3">
      <c r="A26" s="8">
        <v>5</v>
      </c>
      <c r="B26" s="8">
        <v>2</v>
      </c>
      <c r="C26" s="8"/>
      <c r="D26" s="8"/>
      <c r="E26" s="8"/>
      <c r="F26" s="8"/>
      <c r="G26" s="9" t="s">
        <v>20</v>
      </c>
      <c r="H26" s="8"/>
      <c r="I26" s="45"/>
      <c r="J26" s="24"/>
      <c r="K26" s="68"/>
      <c r="L26" s="69"/>
    </row>
    <row r="27" spans="1:12" ht="11.45" x14ac:dyDescent="0.3">
      <c r="A27" s="56">
        <v>5</v>
      </c>
      <c r="B27" s="56">
        <v>2</v>
      </c>
      <c r="C27" s="56">
        <v>1</v>
      </c>
      <c r="D27" s="56">
        <v>2</v>
      </c>
      <c r="E27" s="56"/>
      <c r="F27" s="56"/>
      <c r="G27" s="61" t="s">
        <v>21</v>
      </c>
      <c r="H27" s="56"/>
      <c r="I27" s="55"/>
      <c r="J27" s="53"/>
      <c r="K27" s="72"/>
      <c r="L27" s="73"/>
    </row>
    <row r="28" spans="1:12" ht="23.1" x14ac:dyDescent="0.3">
      <c r="A28" s="53">
        <v>5</v>
      </c>
      <c r="B28" s="53">
        <v>2</v>
      </c>
      <c r="C28" s="53">
        <v>1</v>
      </c>
      <c r="D28" s="53">
        <v>2</v>
      </c>
      <c r="E28" s="53">
        <v>1</v>
      </c>
      <c r="F28" s="53"/>
      <c r="G28" s="41" t="s">
        <v>41</v>
      </c>
      <c r="H28" s="53" t="s">
        <v>13</v>
      </c>
      <c r="I28" s="55"/>
      <c r="J28" s="53"/>
      <c r="K28" s="72"/>
      <c r="L28" s="73"/>
    </row>
    <row r="29" spans="1:12" ht="15.75" customHeight="1" x14ac:dyDescent="0.3">
      <c r="A29" s="53">
        <v>5</v>
      </c>
      <c r="B29" s="53">
        <v>2</v>
      </c>
      <c r="C29" s="53">
        <v>1</v>
      </c>
      <c r="D29" s="53">
        <v>2</v>
      </c>
      <c r="E29" s="53">
        <v>2</v>
      </c>
      <c r="F29" s="53"/>
      <c r="G29" s="59" t="s">
        <v>27</v>
      </c>
      <c r="H29" s="53" t="s">
        <v>25</v>
      </c>
      <c r="I29" s="55"/>
      <c r="J29" s="53"/>
      <c r="K29" s="72"/>
      <c r="L29" s="73"/>
    </row>
    <row r="30" spans="1:12" ht="15" customHeight="1" x14ac:dyDescent="0.3">
      <c r="A30" s="53">
        <v>5</v>
      </c>
      <c r="B30" s="53">
        <v>2</v>
      </c>
      <c r="C30" s="53">
        <v>1</v>
      </c>
      <c r="D30" s="53">
        <v>2</v>
      </c>
      <c r="E30" s="53">
        <v>3</v>
      </c>
      <c r="F30" s="10"/>
      <c r="G30" s="11" t="s">
        <v>28</v>
      </c>
      <c r="H30" s="10" t="s">
        <v>25</v>
      </c>
      <c r="I30" s="55"/>
      <c r="J30" s="53"/>
      <c r="K30" s="72"/>
      <c r="L30" s="73"/>
    </row>
    <row r="31" spans="1:12" ht="15" customHeight="1" x14ac:dyDescent="0.3">
      <c r="A31" s="53">
        <v>5</v>
      </c>
      <c r="B31" s="53">
        <v>2</v>
      </c>
      <c r="C31" s="53">
        <v>1</v>
      </c>
      <c r="D31" s="53">
        <v>2</v>
      </c>
      <c r="E31" s="53">
        <v>4</v>
      </c>
      <c r="F31" s="10"/>
      <c r="G31" s="11" t="s">
        <v>53</v>
      </c>
      <c r="H31" s="10" t="s">
        <v>13</v>
      </c>
      <c r="I31" s="55"/>
      <c r="J31" s="53"/>
      <c r="K31" s="72"/>
      <c r="L31" s="73"/>
    </row>
    <row r="32" spans="1:12" ht="27" x14ac:dyDescent="0.3">
      <c r="A32" s="53">
        <v>5</v>
      </c>
      <c r="B32" s="53">
        <v>2</v>
      </c>
      <c r="C32" s="53">
        <v>1</v>
      </c>
      <c r="D32" s="53">
        <v>2</v>
      </c>
      <c r="E32" s="53">
        <v>5</v>
      </c>
      <c r="F32" s="10"/>
      <c r="G32" s="41" t="s">
        <v>33</v>
      </c>
      <c r="H32" s="10"/>
      <c r="I32" s="55"/>
      <c r="J32" s="53"/>
      <c r="K32" s="72"/>
      <c r="L32" s="73"/>
    </row>
    <row r="33" spans="1:12" x14ac:dyDescent="0.3">
      <c r="A33" s="53">
        <v>5</v>
      </c>
      <c r="B33" s="53">
        <v>2</v>
      </c>
      <c r="C33" s="53">
        <v>1</v>
      </c>
      <c r="D33" s="53">
        <v>2</v>
      </c>
      <c r="E33" s="53">
        <v>6</v>
      </c>
      <c r="F33" s="10"/>
      <c r="G33" s="41" t="s">
        <v>29</v>
      </c>
      <c r="H33" s="10" t="s">
        <v>30</v>
      </c>
      <c r="I33" s="55"/>
      <c r="J33" s="53"/>
      <c r="K33" s="72"/>
      <c r="L33" s="73"/>
    </row>
    <row r="34" spans="1:12" x14ac:dyDescent="0.3">
      <c r="A34" s="53">
        <v>5</v>
      </c>
      <c r="B34" s="53">
        <v>2</v>
      </c>
      <c r="C34" s="53">
        <v>1</v>
      </c>
      <c r="D34" s="53">
        <v>2</v>
      </c>
      <c r="E34" s="53">
        <v>7</v>
      </c>
      <c r="F34" s="10"/>
      <c r="G34" s="41" t="s">
        <v>31</v>
      </c>
      <c r="H34" s="10" t="s">
        <v>30</v>
      </c>
      <c r="I34" s="55"/>
      <c r="J34" s="53"/>
      <c r="K34" s="72"/>
      <c r="L34" s="73"/>
    </row>
    <row r="35" spans="1:12" x14ac:dyDescent="0.3">
      <c r="A35" s="53">
        <v>5</v>
      </c>
      <c r="B35" s="53">
        <v>2</v>
      </c>
      <c r="C35" s="53">
        <v>1</v>
      </c>
      <c r="D35" s="53">
        <v>2</v>
      </c>
      <c r="E35" s="53">
        <v>8</v>
      </c>
      <c r="F35" s="10"/>
      <c r="G35" s="41" t="s">
        <v>32</v>
      </c>
      <c r="H35" s="10" t="s">
        <v>30</v>
      </c>
      <c r="I35" s="55"/>
      <c r="J35" s="53"/>
      <c r="K35" s="72"/>
      <c r="L35" s="73"/>
    </row>
    <row r="36" spans="1:12" ht="11.45" x14ac:dyDescent="0.3">
      <c r="A36" s="53">
        <v>5</v>
      </c>
      <c r="B36" s="53">
        <v>2</v>
      </c>
      <c r="C36" s="53">
        <v>1</v>
      </c>
      <c r="D36" s="53">
        <v>2</v>
      </c>
      <c r="E36" s="53">
        <v>9</v>
      </c>
      <c r="F36" s="10"/>
      <c r="G36" s="41" t="s">
        <v>34</v>
      </c>
      <c r="H36" s="10" t="s">
        <v>13</v>
      </c>
      <c r="I36" s="55"/>
      <c r="J36" s="53"/>
      <c r="K36" s="72"/>
      <c r="L36" s="73"/>
    </row>
    <row r="37" spans="1:12" ht="11.45" x14ac:dyDescent="0.3">
      <c r="A37" s="53">
        <v>5</v>
      </c>
      <c r="B37" s="53">
        <v>2</v>
      </c>
      <c r="C37" s="53">
        <v>1</v>
      </c>
      <c r="D37" s="53">
        <v>2</v>
      </c>
      <c r="E37" s="53">
        <v>10</v>
      </c>
      <c r="F37" s="10"/>
      <c r="G37" s="41" t="s">
        <v>35</v>
      </c>
      <c r="H37" s="10"/>
      <c r="I37" s="55"/>
      <c r="J37" s="53"/>
      <c r="K37" s="72"/>
      <c r="L37" s="73"/>
    </row>
    <row r="38" spans="1:12" ht="11.45" x14ac:dyDescent="0.3">
      <c r="A38" s="53">
        <v>5</v>
      </c>
      <c r="B38" s="53">
        <v>2</v>
      </c>
      <c r="C38" s="53">
        <v>1</v>
      </c>
      <c r="D38" s="53">
        <v>2</v>
      </c>
      <c r="E38" s="53">
        <v>11</v>
      </c>
      <c r="F38" s="10"/>
      <c r="G38" s="41" t="s">
        <v>36</v>
      </c>
      <c r="H38" s="10" t="s">
        <v>25</v>
      </c>
      <c r="I38" s="55"/>
      <c r="J38" s="53"/>
      <c r="K38" s="72"/>
      <c r="L38" s="73"/>
    </row>
    <row r="39" spans="1:12" ht="11.45" x14ac:dyDescent="0.3">
      <c r="A39" s="53">
        <v>5</v>
      </c>
      <c r="B39" s="53">
        <v>2</v>
      </c>
      <c r="C39" s="53">
        <v>1</v>
      </c>
      <c r="D39" s="53">
        <v>2</v>
      </c>
      <c r="E39" s="53">
        <v>12</v>
      </c>
      <c r="F39" s="10"/>
      <c r="G39" s="41" t="s">
        <v>37</v>
      </c>
      <c r="H39" s="10" t="s">
        <v>25</v>
      </c>
      <c r="I39" s="55"/>
      <c r="J39" s="53"/>
      <c r="K39" s="72"/>
      <c r="L39" s="73"/>
    </row>
    <row r="40" spans="1:12" x14ac:dyDescent="0.3">
      <c r="A40" s="53">
        <v>5</v>
      </c>
      <c r="B40" s="53">
        <v>2</v>
      </c>
      <c r="C40" s="53">
        <v>1</v>
      </c>
      <c r="D40" s="53">
        <v>2</v>
      </c>
      <c r="E40" s="53">
        <v>13</v>
      </c>
      <c r="F40" s="10"/>
      <c r="G40" s="41" t="s">
        <v>38</v>
      </c>
      <c r="H40" s="10"/>
      <c r="I40" s="55"/>
      <c r="J40" s="53"/>
      <c r="K40" s="72"/>
      <c r="L40" s="73"/>
    </row>
    <row r="41" spans="1:12" ht="11.45" x14ac:dyDescent="0.3">
      <c r="A41" s="53">
        <v>5</v>
      </c>
      <c r="B41" s="53">
        <v>2</v>
      </c>
      <c r="C41" s="53">
        <v>1</v>
      </c>
      <c r="D41" s="53">
        <v>2</v>
      </c>
      <c r="E41" s="53">
        <v>14</v>
      </c>
      <c r="F41" s="10"/>
      <c r="G41" s="41" t="s">
        <v>36</v>
      </c>
      <c r="H41" s="10" t="s">
        <v>25</v>
      </c>
      <c r="I41" s="55"/>
      <c r="J41" s="53"/>
      <c r="K41" s="72"/>
      <c r="L41" s="73"/>
    </row>
    <row r="42" spans="1:12" ht="27" x14ac:dyDescent="0.3">
      <c r="A42" s="53">
        <v>5</v>
      </c>
      <c r="B42" s="53">
        <v>2</v>
      </c>
      <c r="C42" s="53">
        <v>1</v>
      </c>
      <c r="D42" s="53">
        <v>2</v>
      </c>
      <c r="E42" s="53">
        <v>15</v>
      </c>
      <c r="F42" s="10"/>
      <c r="G42" s="59" t="s">
        <v>89</v>
      </c>
      <c r="H42" s="10"/>
      <c r="I42" s="55"/>
      <c r="J42" s="53"/>
      <c r="K42" s="72"/>
      <c r="L42" s="73"/>
    </row>
    <row r="43" spans="1:12" ht="11.45" x14ac:dyDescent="0.3">
      <c r="A43" s="53">
        <v>5</v>
      </c>
      <c r="B43" s="53">
        <v>2</v>
      </c>
      <c r="C43" s="53">
        <v>1</v>
      </c>
      <c r="D43" s="53">
        <v>2</v>
      </c>
      <c r="E43" s="53">
        <v>16</v>
      </c>
      <c r="F43" s="10"/>
      <c r="G43" s="41" t="s">
        <v>88</v>
      </c>
      <c r="H43" s="10" t="s">
        <v>25</v>
      </c>
      <c r="I43" s="55"/>
      <c r="J43" s="53"/>
      <c r="K43" s="72"/>
      <c r="L43" s="73"/>
    </row>
    <row r="44" spans="1:12" ht="11.45" x14ac:dyDescent="0.3">
      <c r="A44" s="56">
        <v>5</v>
      </c>
      <c r="B44" s="56">
        <v>2</v>
      </c>
      <c r="C44" s="56">
        <v>2</v>
      </c>
      <c r="D44" s="56"/>
      <c r="E44" s="56"/>
      <c r="F44" s="56"/>
      <c r="G44" s="61" t="s">
        <v>39</v>
      </c>
      <c r="H44" s="10"/>
      <c r="I44" s="55"/>
      <c r="J44" s="53"/>
      <c r="K44" s="72"/>
      <c r="L44" s="73"/>
    </row>
    <row r="45" spans="1:12" ht="27" x14ac:dyDescent="0.3">
      <c r="A45" s="53">
        <v>5</v>
      </c>
      <c r="B45" s="53">
        <v>2</v>
      </c>
      <c r="C45" s="53">
        <v>2</v>
      </c>
      <c r="D45" s="53">
        <v>2</v>
      </c>
      <c r="E45" s="10"/>
      <c r="F45" s="10"/>
      <c r="G45" s="34" t="s">
        <v>40</v>
      </c>
      <c r="H45" s="53" t="s">
        <v>25</v>
      </c>
      <c r="I45" s="55"/>
      <c r="J45" s="53"/>
      <c r="K45" s="72"/>
      <c r="L45" s="73"/>
    </row>
    <row r="46" spans="1:12" x14ac:dyDescent="0.3">
      <c r="A46" s="53">
        <v>5</v>
      </c>
      <c r="B46" s="53">
        <v>2</v>
      </c>
      <c r="C46" s="53">
        <v>2</v>
      </c>
      <c r="D46" s="53">
        <v>2</v>
      </c>
      <c r="E46" s="10">
        <v>1</v>
      </c>
      <c r="F46" s="10"/>
      <c r="G46" s="34" t="s">
        <v>42</v>
      </c>
      <c r="H46" s="53" t="s">
        <v>13</v>
      </c>
      <c r="I46" s="55"/>
      <c r="J46" s="53"/>
      <c r="K46" s="72"/>
      <c r="L46" s="73"/>
    </row>
    <row r="47" spans="1:12" x14ac:dyDescent="0.3">
      <c r="A47" s="53">
        <v>5</v>
      </c>
      <c r="B47" s="53">
        <v>2</v>
      </c>
      <c r="C47" s="53">
        <v>2</v>
      </c>
      <c r="D47" s="53">
        <v>2</v>
      </c>
      <c r="E47" s="10">
        <v>2</v>
      </c>
      <c r="F47" s="10"/>
      <c r="G47" s="34" t="s">
        <v>49</v>
      </c>
      <c r="H47" s="53"/>
      <c r="I47" s="55"/>
      <c r="J47" s="53"/>
      <c r="K47" s="72"/>
      <c r="L47" s="73"/>
    </row>
    <row r="48" spans="1:12" x14ac:dyDescent="0.3">
      <c r="A48" s="53">
        <v>5</v>
      </c>
      <c r="B48" s="53">
        <v>2</v>
      </c>
      <c r="C48" s="53">
        <v>2</v>
      </c>
      <c r="D48" s="53">
        <v>2</v>
      </c>
      <c r="E48" s="10">
        <v>3</v>
      </c>
      <c r="F48" s="10"/>
      <c r="G48" s="41" t="s">
        <v>46</v>
      </c>
      <c r="H48" s="53" t="s">
        <v>30</v>
      </c>
      <c r="I48" s="55"/>
      <c r="J48" s="53"/>
      <c r="K48" s="72"/>
      <c r="L48" s="73"/>
    </row>
    <row r="49" spans="1:12" x14ac:dyDescent="0.3">
      <c r="A49" s="53">
        <v>5</v>
      </c>
      <c r="B49" s="53">
        <v>2</v>
      </c>
      <c r="C49" s="53">
        <v>2</v>
      </c>
      <c r="D49" s="53">
        <v>2</v>
      </c>
      <c r="E49" s="10">
        <v>4</v>
      </c>
      <c r="F49" s="10"/>
      <c r="G49" s="41" t="s">
        <v>47</v>
      </c>
      <c r="H49" s="53" t="s">
        <v>30</v>
      </c>
      <c r="I49" s="55"/>
      <c r="J49" s="53"/>
      <c r="K49" s="72"/>
      <c r="L49" s="73"/>
    </row>
    <row r="50" spans="1:12" x14ac:dyDescent="0.3">
      <c r="A50" s="53">
        <v>5</v>
      </c>
      <c r="B50" s="53">
        <v>2</v>
      </c>
      <c r="C50" s="53">
        <v>2</v>
      </c>
      <c r="D50" s="53">
        <v>2</v>
      </c>
      <c r="E50" s="10">
        <v>5</v>
      </c>
      <c r="F50" s="10"/>
      <c r="G50" s="41" t="s">
        <v>48</v>
      </c>
      <c r="H50" s="53" t="s">
        <v>30</v>
      </c>
      <c r="I50" s="55"/>
      <c r="J50" s="53"/>
      <c r="K50" s="72"/>
      <c r="L50" s="73"/>
    </row>
    <row r="51" spans="1:12" x14ac:dyDescent="0.3">
      <c r="A51" s="53">
        <v>5</v>
      </c>
      <c r="B51" s="53">
        <v>2</v>
      </c>
      <c r="C51" s="53">
        <v>2</v>
      </c>
      <c r="D51" s="53">
        <v>2</v>
      </c>
      <c r="E51" s="10">
        <v>6</v>
      </c>
      <c r="F51" s="10"/>
      <c r="G51" s="34" t="s">
        <v>50</v>
      </c>
      <c r="H51" s="10"/>
      <c r="I51" s="55"/>
      <c r="J51" s="53"/>
      <c r="K51" s="72"/>
      <c r="L51" s="67"/>
    </row>
    <row r="52" spans="1:12" x14ac:dyDescent="0.3">
      <c r="A52" s="53">
        <v>5</v>
      </c>
      <c r="B52" s="53">
        <v>2</v>
      </c>
      <c r="C52" s="53">
        <v>2</v>
      </c>
      <c r="D52" s="53">
        <v>2</v>
      </c>
      <c r="E52" s="10">
        <v>7</v>
      </c>
      <c r="F52" s="10"/>
      <c r="G52" s="41" t="s">
        <v>46</v>
      </c>
      <c r="H52" s="10" t="s">
        <v>30</v>
      </c>
      <c r="I52" s="52"/>
      <c r="J52" s="25"/>
      <c r="K52" s="72"/>
      <c r="L52" s="67"/>
    </row>
    <row r="53" spans="1:12" ht="14.25" customHeight="1" x14ac:dyDescent="0.3">
      <c r="A53" s="53">
        <v>5</v>
      </c>
      <c r="B53" s="53">
        <v>2</v>
      </c>
      <c r="C53" s="53">
        <v>2</v>
      </c>
      <c r="D53" s="53">
        <v>2</v>
      </c>
      <c r="E53" s="10">
        <v>8</v>
      </c>
      <c r="F53" s="10"/>
      <c r="G53" s="41" t="s">
        <v>47</v>
      </c>
      <c r="H53" s="53" t="s">
        <v>30</v>
      </c>
      <c r="I53" s="55"/>
      <c r="J53" s="54"/>
      <c r="K53" s="72"/>
      <c r="L53" s="73"/>
    </row>
    <row r="54" spans="1:12" x14ac:dyDescent="0.3">
      <c r="A54" s="53">
        <v>5</v>
      </c>
      <c r="B54" s="53">
        <v>2</v>
      </c>
      <c r="C54" s="53">
        <v>2</v>
      </c>
      <c r="D54" s="53">
        <v>2</v>
      </c>
      <c r="E54" s="10">
        <v>9</v>
      </c>
      <c r="F54" s="10"/>
      <c r="G54" s="41" t="s">
        <v>48</v>
      </c>
      <c r="H54" s="53" t="s">
        <v>30</v>
      </c>
      <c r="I54" s="55"/>
      <c r="J54" s="54"/>
      <c r="K54" s="72"/>
      <c r="L54" s="73"/>
    </row>
    <row r="55" spans="1:12" ht="15" customHeight="1" x14ac:dyDescent="0.3">
      <c r="A55" s="53">
        <v>5</v>
      </c>
      <c r="B55" s="53">
        <v>2</v>
      </c>
      <c r="C55" s="53">
        <v>2</v>
      </c>
      <c r="D55" s="53">
        <v>2</v>
      </c>
      <c r="E55" s="10">
        <v>10</v>
      </c>
      <c r="F55" s="10"/>
      <c r="G55" s="63" t="s">
        <v>51</v>
      </c>
      <c r="H55" s="53"/>
      <c r="I55" s="55"/>
      <c r="J55" s="53"/>
      <c r="K55" s="72"/>
      <c r="L55" s="73"/>
    </row>
    <row r="56" spans="1:12" ht="15" customHeight="1" x14ac:dyDescent="0.3">
      <c r="A56" s="53">
        <v>5</v>
      </c>
      <c r="B56" s="53">
        <v>2</v>
      </c>
      <c r="C56" s="53">
        <v>2</v>
      </c>
      <c r="D56" s="53">
        <v>2</v>
      </c>
      <c r="E56" s="10">
        <v>11</v>
      </c>
      <c r="F56" s="10"/>
      <c r="G56" s="59" t="s">
        <v>52</v>
      </c>
      <c r="H56" s="53" t="s">
        <v>25</v>
      </c>
      <c r="I56" s="55"/>
      <c r="J56" s="53"/>
      <c r="K56" s="72"/>
      <c r="L56" s="73"/>
    </row>
    <row r="57" spans="1:12" s="18" customFormat="1" ht="27" x14ac:dyDescent="0.3">
      <c r="A57" s="53">
        <v>5</v>
      </c>
      <c r="B57" s="53">
        <v>2</v>
      </c>
      <c r="C57" s="53">
        <v>2</v>
      </c>
      <c r="D57" s="53">
        <v>2</v>
      </c>
      <c r="E57" s="53">
        <v>12</v>
      </c>
      <c r="F57" s="53"/>
      <c r="G57" s="59" t="s">
        <v>54</v>
      </c>
      <c r="H57" s="53" t="s">
        <v>13</v>
      </c>
      <c r="I57" s="55"/>
      <c r="J57" s="53"/>
      <c r="K57" s="72"/>
      <c r="L57" s="73"/>
    </row>
    <row r="58" spans="1:12" x14ac:dyDescent="0.3">
      <c r="A58" s="15" t="s">
        <v>137</v>
      </c>
      <c r="B58" s="16"/>
      <c r="C58" s="16"/>
      <c r="D58" s="16"/>
      <c r="E58" s="16"/>
      <c r="F58" s="16"/>
      <c r="G58" s="15"/>
      <c r="H58" s="16"/>
      <c r="I58" s="48"/>
      <c r="J58" s="29"/>
      <c r="K58" s="74"/>
      <c r="L58" s="66">
        <f>SUM(L24,L8)</f>
        <v>0</v>
      </c>
    </row>
    <row r="59" spans="1:12" x14ac:dyDescent="0.3">
      <c r="A59" s="17" t="s">
        <v>2</v>
      </c>
      <c r="B59" s="10"/>
      <c r="C59" s="10"/>
      <c r="D59" s="10"/>
      <c r="E59" s="10"/>
      <c r="F59" s="10"/>
      <c r="G59" s="17"/>
      <c r="H59" s="10"/>
      <c r="I59" s="46"/>
      <c r="J59" s="25"/>
      <c r="K59" s="70"/>
      <c r="L59" s="67">
        <f>L58*20%</f>
        <v>0</v>
      </c>
    </row>
    <row r="60" spans="1:12" x14ac:dyDescent="0.3">
      <c r="A60" s="15" t="s">
        <v>138</v>
      </c>
      <c r="B60" s="16"/>
      <c r="C60" s="16"/>
      <c r="D60" s="16"/>
      <c r="E60" s="16"/>
      <c r="F60" s="16"/>
      <c r="G60" s="15"/>
      <c r="H60" s="16"/>
      <c r="I60" s="48"/>
      <c r="J60" s="29"/>
      <c r="K60" s="74"/>
      <c r="L60" s="66">
        <f>SUM(L58:L59)</f>
        <v>0</v>
      </c>
    </row>
  </sheetData>
  <mergeCells count="1">
    <mergeCell ref="A2:E5"/>
  </mergeCells>
  <pageMargins left="0.23622047244094491" right="0.23622047244094491" top="0.19685039370078741" bottom="0.27559055118110237" header="0.15748031496062992" footer="0.11811023622047245"/>
  <pageSetup paperSize="9" fitToHeight="0" orientation="portrait" r:id="rId1"/>
  <headerFooter>
    <oddFooter>&amp;R&amp;8&amp;K03+000&amp;P / &amp;N</oddFooter>
  </headerFooter>
  <rowBreaks count="1" manualBreakCount="1">
    <brk id="54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49C91-F95C-48D0-9D79-7C4CC8BCFC84}">
  <sheetPr>
    <pageSetUpPr fitToPage="1"/>
  </sheetPr>
  <dimension ref="A2:N79"/>
  <sheetViews>
    <sheetView view="pageBreakPreview" zoomScale="80" zoomScaleNormal="100" zoomScaleSheetLayoutView="80" workbookViewId="0">
      <pane xSplit="8" ySplit="6" topLeftCell="I56" activePane="bottomRight" state="frozen"/>
      <selection activeCell="J43" sqref="J43"/>
      <selection pane="topRight" activeCell="J43" sqref="J43"/>
      <selection pane="bottomLeft" activeCell="J43" sqref="J43"/>
      <selection pane="bottomRight" activeCell="J4" sqref="J4:K4"/>
    </sheetView>
  </sheetViews>
  <sheetFormatPr baseColWidth="10" defaultColWidth="8.875" defaultRowHeight="13.5" x14ac:dyDescent="0.3"/>
  <cols>
    <col min="1" max="6" width="2.125" style="5" customWidth="1"/>
    <col min="7" max="7" width="44.375" style="5" bestFit="1" customWidth="1"/>
    <col min="8" max="8" width="4.625" style="5" customWidth="1"/>
    <col min="9" max="10" width="6" style="19" customWidth="1"/>
    <col min="11" max="11" width="10" style="19" customWidth="1"/>
    <col min="12" max="12" width="9.125" style="33" customWidth="1"/>
    <col min="13" max="13" width="2.5" style="5" customWidth="1"/>
    <col min="14" max="16384" width="8.875" style="5"/>
  </cols>
  <sheetData>
    <row r="2" spans="1:14" ht="14.25" x14ac:dyDescent="0.3">
      <c r="A2" s="91"/>
      <c r="B2" s="91"/>
      <c r="C2" s="91"/>
      <c r="D2" s="91"/>
      <c r="E2" s="91"/>
      <c r="F2" s="42"/>
      <c r="G2" s="43" t="s">
        <v>8</v>
      </c>
      <c r="H2" s="36"/>
      <c r="I2" s="37"/>
      <c r="J2" s="37"/>
      <c r="K2" s="35"/>
    </row>
    <row r="3" spans="1:14" ht="14.25" x14ac:dyDescent="0.3">
      <c r="A3" s="91"/>
      <c r="B3" s="91"/>
      <c r="C3" s="91"/>
      <c r="D3" s="91"/>
      <c r="E3" s="91"/>
      <c r="F3" s="42"/>
      <c r="G3" s="43" t="s">
        <v>9</v>
      </c>
      <c r="H3" s="38"/>
      <c r="I3" s="39"/>
      <c r="J3" s="39" t="s">
        <v>6</v>
      </c>
      <c r="K3" s="40" t="s">
        <v>133</v>
      </c>
    </row>
    <row r="4" spans="1:14" ht="14.25" x14ac:dyDescent="0.3">
      <c r="A4" s="91"/>
      <c r="B4" s="91"/>
      <c r="C4" s="91"/>
      <c r="D4" s="91"/>
      <c r="E4" s="91"/>
      <c r="F4" s="42"/>
      <c r="G4" s="44" t="s">
        <v>149</v>
      </c>
      <c r="H4" s="49"/>
      <c r="I4" s="81"/>
      <c r="J4" s="50" t="s">
        <v>150</v>
      </c>
      <c r="K4" s="51">
        <v>46177</v>
      </c>
    </row>
    <row r="5" spans="1:14" x14ac:dyDescent="0.3">
      <c r="A5" s="91"/>
      <c r="B5" s="91"/>
      <c r="C5" s="91"/>
      <c r="D5" s="91"/>
      <c r="E5" s="91"/>
      <c r="F5" s="42"/>
      <c r="G5" s="2"/>
      <c r="H5" s="1"/>
      <c r="I5" s="21"/>
      <c r="J5" s="21"/>
      <c r="K5" s="2"/>
    </row>
    <row r="6" spans="1:14" s="18" customFormat="1" ht="11.85" customHeight="1" x14ac:dyDescent="0.3">
      <c r="A6" s="20" t="s">
        <v>3</v>
      </c>
      <c r="B6" s="4"/>
      <c r="C6" s="4"/>
      <c r="D6" s="4"/>
      <c r="E6" s="4"/>
      <c r="F6" s="4"/>
      <c r="G6" s="3" t="s">
        <v>4</v>
      </c>
      <c r="H6" s="4" t="s">
        <v>5</v>
      </c>
      <c r="I6" s="20"/>
      <c r="J6" s="20" t="s">
        <v>7</v>
      </c>
      <c r="K6" s="20" t="s">
        <v>0</v>
      </c>
      <c r="L6" s="32" t="s">
        <v>1</v>
      </c>
      <c r="N6" s="5"/>
    </row>
    <row r="7" spans="1:14" s="18" customFormat="1" ht="15" customHeight="1" x14ac:dyDescent="0.3">
      <c r="A7" s="20" t="s">
        <v>139</v>
      </c>
      <c r="B7" s="4"/>
      <c r="C7" s="4"/>
      <c r="D7" s="4"/>
      <c r="E7" s="4"/>
      <c r="F7" s="4"/>
      <c r="G7" s="3"/>
      <c r="H7" s="4"/>
      <c r="I7" s="20"/>
      <c r="J7" s="20"/>
      <c r="K7" s="20"/>
      <c r="L7" s="32"/>
      <c r="N7" s="5"/>
    </row>
    <row r="8" spans="1:14" ht="13.5" customHeight="1" x14ac:dyDescent="0.3">
      <c r="A8" s="79">
        <v>3</v>
      </c>
      <c r="B8" s="75"/>
      <c r="C8" s="75"/>
      <c r="D8" s="75"/>
      <c r="E8" s="75"/>
      <c r="F8" s="75"/>
      <c r="G8" s="75" t="s">
        <v>10</v>
      </c>
      <c r="H8" s="75"/>
      <c r="I8" s="76"/>
      <c r="J8" s="75"/>
      <c r="K8" s="77"/>
      <c r="L8" s="78">
        <f>SUM(L9:L14)</f>
        <v>0</v>
      </c>
    </row>
    <row r="9" spans="1:14" ht="11.45" x14ac:dyDescent="0.3">
      <c r="A9" s="8">
        <v>3</v>
      </c>
      <c r="B9" s="8">
        <v>2</v>
      </c>
      <c r="C9" s="8"/>
      <c r="D9" s="8"/>
      <c r="E9" s="8"/>
      <c r="F9" s="8"/>
      <c r="G9" s="9" t="s">
        <v>12</v>
      </c>
      <c r="H9" s="8"/>
      <c r="I9" s="45"/>
      <c r="J9" s="24"/>
      <c r="K9" s="68"/>
      <c r="L9" s="69"/>
    </row>
    <row r="10" spans="1:14" x14ac:dyDescent="0.3">
      <c r="A10" s="57">
        <v>3</v>
      </c>
      <c r="B10" s="57">
        <v>2</v>
      </c>
      <c r="C10" s="57">
        <v>2</v>
      </c>
      <c r="D10" s="57"/>
      <c r="E10" s="57"/>
      <c r="F10" s="57"/>
      <c r="G10" s="62" t="s">
        <v>22</v>
      </c>
      <c r="H10" s="53"/>
      <c r="I10" s="52"/>
      <c r="J10" s="25"/>
      <c r="K10" s="71"/>
      <c r="L10" s="67"/>
    </row>
    <row r="11" spans="1:14" ht="11.45" x14ac:dyDescent="0.3">
      <c r="A11" s="53">
        <v>3</v>
      </c>
      <c r="B11" s="53">
        <v>2</v>
      </c>
      <c r="C11" s="53">
        <v>2</v>
      </c>
      <c r="D11" s="53">
        <v>1</v>
      </c>
      <c r="E11" s="57"/>
      <c r="F11" s="57"/>
      <c r="G11" s="60" t="s">
        <v>116</v>
      </c>
      <c r="H11" s="53" t="s">
        <v>24</v>
      </c>
      <c r="I11" s="55"/>
      <c r="J11" s="54"/>
      <c r="K11" s="72"/>
      <c r="L11" s="67"/>
    </row>
    <row r="12" spans="1:14" x14ac:dyDescent="0.3">
      <c r="A12" s="53">
        <v>3</v>
      </c>
      <c r="B12" s="53">
        <v>2</v>
      </c>
      <c r="C12" s="53">
        <v>2</v>
      </c>
      <c r="D12" s="53">
        <v>2</v>
      </c>
      <c r="E12" s="10"/>
      <c r="F12" s="10"/>
      <c r="G12" s="12" t="s">
        <v>23</v>
      </c>
      <c r="H12" s="53" t="s">
        <v>25</v>
      </c>
      <c r="I12" s="55"/>
      <c r="J12" s="54"/>
      <c r="K12" s="72"/>
      <c r="L12" s="67"/>
    </row>
    <row r="13" spans="1:14" x14ac:dyDescent="0.3">
      <c r="A13" s="53">
        <v>3</v>
      </c>
      <c r="B13" s="53">
        <v>2</v>
      </c>
      <c r="C13" s="53">
        <v>2</v>
      </c>
      <c r="D13" s="53">
        <v>3</v>
      </c>
      <c r="E13" s="10"/>
      <c r="F13" s="10"/>
      <c r="G13" s="12" t="s">
        <v>26</v>
      </c>
      <c r="H13" s="53" t="s">
        <v>25</v>
      </c>
      <c r="I13" s="55"/>
      <c r="J13" s="54"/>
      <c r="K13" s="72"/>
      <c r="L13" s="67"/>
    </row>
    <row r="14" spans="1:14" ht="40.5" x14ac:dyDescent="0.3">
      <c r="A14" s="53">
        <v>3</v>
      </c>
      <c r="B14" s="53">
        <v>2</v>
      </c>
      <c r="C14" s="53">
        <v>2</v>
      </c>
      <c r="D14" s="53">
        <v>4</v>
      </c>
      <c r="E14" s="10"/>
      <c r="F14" s="10"/>
      <c r="G14" s="34" t="s">
        <v>45</v>
      </c>
      <c r="H14" s="53" t="s">
        <v>13</v>
      </c>
      <c r="I14" s="55"/>
      <c r="J14" s="54"/>
      <c r="K14" s="72"/>
      <c r="L14" s="73"/>
    </row>
    <row r="15" spans="1:14" ht="11.45" x14ac:dyDescent="0.3">
      <c r="A15" s="79">
        <v>5</v>
      </c>
      <c r="B15" s="75"/>
      <c r="C15" s="75"/>
      <c r="D15" s="75"/>
      <c r="E15" s="75"/>
      <c r="F15" s="75"/>
      <c r="G15" s="75" t="s">
        <v>19</v>
      </c>
      <c r="H15" s="75"/>
      <c r="I15" s="75"/>
      <c r="J15" s="75"/>
      <c r="K15" s="77"/>
      <c r="L15" s="78">
        <f>SUM(L16:L52)</f>
        <v>0</v>
      </c>
    </row>
    <row r="16" spans="1:14" x14ac:dyDescent="0.3">
      <c r="A16" s="8">
        <v>5</v>
      </c>
      <c r="B16" s="8">
        <v>2</v>
      </c>
      <c r="C16" s="8"/>
      <c r="D16" s="8"/>
      <c r="E16" s="8"/>
      <c r="F16" s="8"/>
      <c r="G16" s="9" t="s">
        <v>20</v>
      </c>
      <c r="H16" s="8"/>
      <c r="I16" s="24"/>
      <c r="J16" s="24"/>
      <c r="K16" s="68"/>
      <c r="L16" s="69"/>
    </row>
    <row r="17" spans="1:12" ht="11.45" x14ac:dyDescent="0.3">
      <c r="A17" s="56">
        <v>5</v>
      </c>
      <c r="B17" s="56">
        <v>2</v>
      </c>
      <c r="C17" s="56">
        <v>1</v>
      </c>
      <c r="D17" s="56">
        <v>2</v>
      </c>
      <c r="E17" s="56"/>
      <c r="F17" s="56"/>
      <c r="G17" s="61" t="s">
        <v>56</v>
      </c>
      <c r="H17" s="56"/>
      <c r="I17" s="55"/>
      <c r="J17" s="53"/>
      <c r="K17" s="72"/>
      <c r="L17" s="73"/>
    </row>
    <row r="18" spans="1:12" x14ac:dyDescent="0.3">
      <c r="A18" s="53">
        <v>5</v>
      </c>
      <c r="B18" s="53">
        <v>2</v>
      </c>
      <c r="C18" s="53">
        <v>1</v>
      </c>
      <c r="D18" s="53">
        <v>2</v>
      </c>
      <c r="E18" s="10">
        <v>1</v>
      </c>
      <c r="F18" s="56"/>
      <c r="G18" s="59" t="s">
        <v>27</v>
      </c>
      <c r="H18" s="53" t="s">
        <v>25</v>
      </c>
      <c r="I18" s="55"/>
      <c r="J18" s="53"/>
      <c r="K18" s="72"/>
      <c r="L18" s="73"/>
    </row>
    <row r="19" spans="1:12" ht="11.45" x14ac:dyDescent="0.3">
      <c r="A19" s="53">
        <v>5</v>
      </c>
      <c r="B19" s="53">
        <v>2</v>
      </c>
      <c r="C19" s="53">
        <v>1</v>
      </c>
      <c r="D19" s="53">
        <v>2</v>
      </c>
      <c r="E19" s="53">
        <v>2</v>
      </c>
      <c r="F19" s="56"/>
      <c r="G19" s="11" t="s">
        <v>28</v>
      </c>
      <c r="H19" s="10" t="s">
        <v>25</v>
      </c>
      <c r="I19" s="55"/>
      <c r="J19" s="53"/>
      <c r="K19" s="72"/>
      <c r="L19" s="73"/>
    </row>
    <row r="20" spans="1:12" x14ac:dyDescent="0.3">
      <c r="A20" s="53">
        <v>5</v>
      </c>
      <c r="B20" s="53">
        <v>2</v>
      </c>
      <c r="C20" s="53">
        <v>1</v>
      </c>
      <c r="D20" s="53">
        <v>2</v>
      </c>
      <c r="E20" s="10">
        <v>3</v>
      </c>
      <c r="F20" s="56"/>
      <c r="G20" s="11" t="s">
        <v>53</v>
      </c>
      <c r="H20" s="10" t="s">
        <v>13</v>
      </c>
      <c r="I20" s="55"/>
      <c r="J20" s="53"/>
      <c r="K20" s="72"/>
      <c r="L20" s="73"/>
    </row>
    <row r="21" spans="1:12" ht="27" x14ac:dyDescent="0.3">
      <c r="A21" s="53">
        <v>5</v>
      </c>
      <c r="B21" s="53">
        <v>2</v>
      </c>
      <c r="C21" s="53">
        <v>1</v>
      </c>
      <c r="D21" s="53">
        <v>2</v>
      </c>
      <c r="E21" s="53">
        <v>4</v>
      </c>
      <c r="F21" s="53"/>
      <c r="G21" s="41" t="s">
        <v>58</v>
      </c>
      <c r="H21" s="53" t="s">
        <v>25</v>
      </c>
      <c r="I21" s="55"/>
      <c r="J21" s="53"/>
      <c r="K21" s="72"/>
      <c r="L21" s="73"/>
    </row>
    <row r="22" spans="1:12" ht="11.45" x14ac:dyDescent="0.3">
      <c r="A22" s="53">
        <v>5</v>
      </c>
      <c r="B22" s="53">
        <v>2</v>
      </c>
      <c r="C22" s="53">
        <v>1</v>
      </c>
      <c r="D22" s="53">
        <v>2</v>
      </c>
      <c r="E22" s="10">
        <v>5</v>
      </c>
      <c r="F22" s="53"/>
      <c r="G22" s="41" t="s">
        <v>57</v>
      </c>
      <c r="H22" s="53" t="s">
        <v>25</v>
      </c>
      <c r="I22" s="55"/>
      <c r="J22" s="53"/>
      <c r="K22" s="72"/>
      <c r="L22" s="73"/>
    </row>
    <row r="23" spans="1:12" ht="27" x14ac:dyDescent="0.3">
      <c r="A23" s="53">
        <v>5</v>
      </c>
      <c r="B23" s="53">
        <v>2</v>
      </c>
      <c r="C23" s="53">
        <v>1</v>
      </c>
      <c r="D23" s="53">
        <v>2</v>
      </c>
      <c r="E23" s="53">
        <v>6</v>
      </c>
      <c r="F23" s="10"/>
      <c r="G23" s="41" t="s">
        <v>33</v>
      </c>
      <c r="H23" s="10"/>
      <c r="I23" s="55"/>
      <c r="J23" s="53"/>
      <c r="K23" s="72"/>
      <c r="L23" s="73"/>
    </row>
    <row r="24" spans="1:12" x14ac:dyDescent="0.3">
      <c r="A24" s="53">
        <v>5</v>
      </c>
      <c r="B24" s="53">
        <v>2</v>
      </c>
      <c r="C24" s="53">
        <v>1</v>
      </c>
      <c r="D24" s="53">
        <v>2</v>
      </c>
      <c r="E24" s="10">
        <v>7</v>
      </c>
      <c r="F24" s="10"/>
      <c r="G24" s="41" t="s">
        <v>29</v>
      </c>
      <c r="H24" s="10" t="s">
        <v>30</v>
      </c>
      <c r="I24" s="55"/>
      <c r="J24" s="53"/>
      <c r="K24" s="72"/>
      <c r="L24" s="73"/>
    </row>
    <row r="25" spans="1:12" x14ac:dyDescent="0.3">
      <c r="A25" s="53">
        <v>5</v>
      </c>
      <c r="B25" s="53">
        <v>2</v>
      </c>
      <c r="C25" s="53">
        <v>1</v>
      </c>
      <c r="D25" s="53">
        <v>2</v>
      </c>
      <c r="E25" s="53">
        <v>8</v>
      </c>
      <c r="F25" s="10"/>
      <c r="G25" s="41" t="s">
        <v>32</v>
      </c>
      <c r="H25" s="10" t="s">
        <v>30</v>
      </c>
      <c r="I25" s="55"/>
      <c r="J25" s="53"/>
      <c r="K25" s="72"/>
      <c r="L25" s="73"/>
    </row>
    <row r="26" spans="1:12" ht="11.45" x14ac:dyDescent="0.3">
      <c r="A26" s="53">
        <v>5</v>
      </c>
      <c r="B26" s="53">
        <v>2</v>
      </c>
      <c r="C26" s="53">
        <v>1</v>
      </c>
      <c r="D26" s="53">
        <v>2</v>
      </c>
      <c r="E26" s="10">
        <v>9</v>
      </c>
      <c r="F26" s="10"/>
      <c r="G26" s="59" t="s">
        <v>34</v>
      </c>
      <c r="H26" s="53" t="s">
        <v>13</v>
      </c>
      <c r="I26" s="55"/>
      <c r="J26" s="53"/>
      <c r="K26" s="72"/>
      <c r="L26" s="73"/>
    </row>
    <row r="27" spans="1:12" x14ac:dyDescent="0.3">
      <c r="A27" s="53">
        <v>5</v>
      </c>
      <c r="B27" s="53">
        <v>2</v>
      </c>
      <c r="C27" s="53">
        <v>1</v>
      </c>
      <c r="D27" s="53">
        <v>2</v>
      </c>
      <c r="E27" s="53">
        <v>10</v>
      </c>
      <c r="F27" s="10"/>
      <c r="G27" s="59" t="s">
        <v>59</v>
      </c>
      <c r="H27" s="53"/>
      <c r="I27" s="55"/>
      <c r="J27" s="53"/>
      <c r="K27" s="72"/>
      <c r="L27" s="73"/>
    </row>
    <row r="28" spans="1:12" ht="11.45" x14ac:dyDescent="0.3">
      <c r="A28" s="53">
        <v>5</v>
      </c>
      <c r="B28" s="53">
        <v>2</v>
      </c>
      <c r="C28" s="53">
        <v>1</v>
      </c>
      <c r="D28" s="53">
        <v>2</v>
      </c>
      <c r="E28" s="10">
        <v>11</v>
      </c>
      <c r="F28" s="10"/>
      <c r="G28" s="41" t="s">
        <v>60</v>
      </c>
      <c r="H28" s="10" t="s">
        <v>25</v>
      </c>
      <c r="I28" s="55"/>
      <c r="J28" s="53"/>
      <c r="K28" s="72"/>
      <c r="L28" s="73"/>
    </row>
    <row r="29" spans="1:12" x14ac:dyDescent="0.3">
      <c r="A29" s="53">
        <v>5</v>
      </c>
      <c r="B29" s="53">
        <v>2</v>
      </c>
      <c r="C29" s="53">
        <v>1</v>
      </c>
      <c r="D29" s="53">
        <v>2</v>
      </c>
      <c r="E29" s="53">
        <v>12</v>
      </c>
      <c r="F29" s="10"/>
      <c r="G29" s="41" t="s">
        <v>61</v>
      </c>
      <c r="H29" s="10"/>
      <c r="I29" s="55"/>
      <c r="J29" s="53"/>
      <c r="K29" s="72"/>
      <c r="L29" s="73"/>
    </row>
    <row r="30" spans="1:12" ht="11.45" x14ac:dyDescent="0.3">
      <c r="A30" s="53">
        <v>5</v>
      </c>
      <c r="B30" s="53">
        <v>2</v>
      </c>
      <c r="C30" s="53">
        <v>1</v>
      </c>
      <c r="D30" s="53">
        <v>2</v>
      </c>
      <c r="E30" s="10">
        <v>13</v>
      </c>
      <c r="F30" s="10"/>
      <c r="G30" s="41" t="s">
        <v>36</v>
      </c>
      <c r="H30" s="10" t="s">
        <v>25</v>
      </c>
      <c r="I30" s="55"/>
      <c r="J30" s="53"/>
      <c r="K30" s="72"/>
      <c r="L30" s="73"/>
    </row>
    <row r="31" spans="1:12" ht="27" x14ac:dyDescent="0.3">
      <c r="A31" s="53">
        <v>5</v>
      </c>
      <c r="B31" s="53">
        <v>2</v>
      </c>
      <c r="C31" s="53">
        <v>1</v>
      </c>
      <c r="D31" s="53">
        <v>2</v>
      </c>
      <c r="E31" s="53">
        <v>14</v>
      </c>
      <c r="F31" s="10"/>
      <c r="G31" s="59" t="s">
        <v>89</v>
      </c>
      <c r="H31" s="10"/>
      <c r="I31" s="55"/>
      <c r="J31" s="53"/>
      <c r="K31" s="72"/>
      <c r="L31" s="73"/>
    </row>
    <row r="32" spans="1:12" ht="11.45" x14ac:dyDescent="0.3">
      <c r="A32" s="53">
        <v>5</v>
      </c>
      <c r="B32" s="53">
        <v>2</v>
      </c>
      <c r="C32" s="53">
        <v>1</v>
      </c>
      <c r="D32" s="53">
        <v>2</v>
      </c>
      <c r="E32" s="10">
        <v>15</v>
      </c>
      <c r="F32" s="10"/>
      <c r="G32" s="41" t="s">
        <v>88</v>
      </c>
      <c r="H32" s="10" t="s">
        <v>25</v>
      </c>
      <c r="I32" s="55"/>
      <c r="J32" s="53"/>
      <c r="K32" s="72"/>
      <c r="L32" s="73"/>
    </row>
    <row r="33" spans="1:12" ht="11.45" x14ac:dyDescent="0.3">
      <c r="A33" s="56">
        <v>5</v>
      </c>
      <c r="B33" s="56">
        <v>2</v>
      </c>
      <c r="C33" s="56">
        <v>2</v>
      </c>
      <c r="D33" s="56"/>
      <c r="E33" s="56"/>
      <c r="F33" s="56"/>
      <c r="G33" s="61" t="s">
        <v>39</v>
      </c>
      <c r="H33" s="10"/>
      <c r="I33" s="55"/>
      <c r="J33" s="53"/>
      <c r="K33" s="72"/>
      <c r="L33" s="73"/>
    </row>
    <row r="34" spans="1:12" ht="27" x14ac:dyDescent="0.3">
      <c r="A34" s="53">
        <v>5</v>
      </c>
      <c r="B34" s="53">
        <v>2</v>
      </c>
      <c r="C34" s="53">
        <v>2</v>
      </c>
      <c r="D34" s="53">
        <v>1</v>
      </c>
      <c r="E34" s="10"/>
      <c r="F34" s="10"/>
      <c r="G34" s="63" t="s">
        <v>40</v>
      </c>
      <c r="H34" s="53" t="s">
        <v>25</v>
      </c>
      <c r="I34" s="55"/>
      <c r="J34" s="53"/>
      <c r="K34" s="72"/>
      <c r="L34" s="73"/>
    </row>
    <row r="35" spans="1:12" x14ac:dyDescent="0.3">
      <c r="A35" s="53">
        <v>5</v>
      </c>
      <c r="B35" s="53">
        <v>2</v>
      </c>
      <c r="C35" s="53">
        <v>2</v>
      </c>
      <c r="D35" s="53">
        <v>2</v>
      </c>
      <c r="E35" s="10"/>
      <c r="F35" s="10"/>
      <c r="G35" s="34" t="s">
        <v>42</v>
      </c>
      <c r="H35" s="53" t="s">
        <v>13</v>
      </c>
      <c r="I35" s="55"/>
      <c r="J35" s="53"/>
      <c r="K35" s="72"/>
      <c r="L35" s="73"/>
    </row>
    <row r="36" spans="1:12" x14ac:dyDescent="0.3">
      <c r="A36" s="53">
        <v>5</v>
      </c>
      <c r="B36" s="53">
        <v>2</v>
      </c>
      <c r="C36" s="53">
        <v>2</v>
      </c>
      <c r="D36" s="53">
        <v>3</v>
      </c>
      <c r="E36" s="10"/>
      <c r="F36" s="10"/>
      <c r="G36" s="34" t="s">
        <v>49</v>
      </c>
      <c r="H36" s="53"/>
      <c r="I36" s="55"/>
      <c r="J36" s="53"/>
      <c r="K36" s="72"/>
      <c r="L36" s="73"/>
    </row>
    <row r="37" spans="1:12" x14ac:dyDescent="0.3">
      <c r="A37" s="53">
        <v>5</v>
      </c>
      <c r="B37" s="53">
        <v>2</v>
      </c>
      <c r="C37" s="53">
        <v>2</v>
      </c>
      <c r="D37" s="53">
        <v>3</v>
      </c>
      <c r="E37" s="10">
        <v>1</v>
      </c>
      <c r="F37" s="10"/>
      <c r="G37" s="41" t="s">
        <v>46</v>
      </c>
      <c r="H37" s="53" t="s">
        <v>30</v>
      </c>
      <c r="I37" s="55"/>
      <c r="J37" s="53"/>
      <c r="K37" s="72"/>
      <c r="L37" s="73"/>
    </row>
    <row r="38" spans="1:12" x14ac:dyDescent="0.3">
      <c r="A38" s="53">
        <v>5</v>
      </c>
      <c r="B38" s="53">
        <v>2</v>
      </c>
      <c r="C38" s="53">
        <v>2</v>
      </c>
      <c r="D38" s="53">
        <v>3</v>
      </c>
      <c r="E38" s="53">
        <v>2</v>
      </c>
      <c r="F38" s="10"/>
      <c r="G38" s="41" t="s">
        <v>47</v>
      </c>
      <c r="H38" s="53" t="s">
        <v>30</v>
      </c>
      <c r="I38" s="55"/>
      <c r="J38" s="53"/>
      <c r="K38" s="72"/>
      <c r="L38" s="73"/>
    </row>
    <row r="39" spans="1:12" x14ac:dyDescent="0.3">
      <c r="A39" s="53">
        <v>5</v>
      </c>
      <c r="B39" s="53">
        <v>2</v>
      </c>
      <c r="C39" s="53">
        <v>2</v>
      </c>
      <c r="D39" s="53">
        <v>3</v>
      </c>
      <c r="E39" s="53">
        <v>3</v>
      </c>
      <c r="F39" s="10"/>
      <c r="G39" s="41" t="s">
        <v>48</v>
      </c>
      <c r="H39" s="53" t="s">
        <v>30</v>
      </c>
      <c r="I39" s="55"/>
      <c r="J39" s="53"/>
      <c r="K39" s="72"/>
      <c r="L39" s="73"/>
    </row>
    <row r="40" spans="1:12" x14ac:dyDescent="0.3">
      <c r="A40" s="53">
        <v>5</v>
      </c>
      <c r="B40" s="53">
        <v>2</v>
      </c>
      <c r="C40" s="53">
        <v>2</v>
      </c>
      <c r="D40" s="53">
        <v>3</v>
      </c>
      <c r="E40" s="53">
        <v>4</v>
      </c>
      <c r="F40" s="10"/>
      <c r="G40" s="41" t="s">
        <v>62</v>
      </c>
      <c r="H40" s="53" t="s">
        <v>30</v>
      </c>
      <c r="I40" s="55"/>
      <c r="J40" s="53"/>
      <c r="K40" s="72"/>
      <c r="L40" s="73"/>
    </row>
    <row r="41" spans="1:12" x14ac:dyDescent="0.3">
      <c r="A41" s="53">
        <v>5</v>
      </c>
      <c r="B41" s="53">
        <v>2</v>
      </c>
      <c r="C41" s="53">
        <v>2</v>
      </c>
      <c r="D41" s="53">
        <v>3</v>
      </c>
      <c r="E41" s="53">
        <v>5</v>
      </c>
      <c r="F41" s="10"/>
      <c r="G41" s="41" t="s">
        <v>85</v>
      </c>
      <c r="H41" s="53" t="s">
        <v>30</v>
      </c>
      <c r="I41" s="55"/>
      <c r="J41" s="53"/>
      <c r="K41" s="72"/>
      <c r="L41" s="73"/>
    </row>
    <row r="42" spans="1:12" x14ac:dyDescent="0.3">
      <c r="A42" s="53">
        <v>5</v>
      </c>
      <c r="B42" s="53">
        <v>2</v>
      </c>
      <c r="C42" s="53">
        <v>2</v>
      </c>
      <c r="D42" s="53">
        <v>3</v>
      </c>
      <c r="E42" s="53">
        <v>6</v>
      </c>
      <c r="F42" s="10"/>
      <c r="G42" s="41" t="s">
        <v>86</v>
      </c>
      <c r="H42" s="53" t="s">
        <v>30</v>
      </c>
      <c r="I42" s="55"/>
      <c r="J42" s="53"/>
      <c r="K42" s="72"/>
      <c r="L42" s="73"/>
    </row>
    <row r="43" spans="1:12" x14ac:dyDescent="0.3">
      <c r="A43" s="53"/>
      <c r="B43" s="53"/>
      <c r="C43" s="53"/>
      <c r="D43" s="53"/>
      <c r="E43" s="53"/>
      <c r="F43" s="10"/>
      <c r="G43" s="41" t="s">
        <v>92</v>
      </c>
      <c r="H43" s="53" t="s">
        <v>30</v>
      </c>
      <c r="I43" s="55"/>
      <c r="J43" s="53"/>
      <c r="K43" s="72"/>
      <c r="L43" s="73"/>
    </row>
    <row r="44" spans="1:12" x14ac:dyDescent="0.3">
      <c r="A44" s="53">
        <v>5</v>
      </c>
      <c r="B44" s="53">
        <v>2</v>
      </c>
      <c r="C44" s="53">
        <v>2</v>
      </c>
      <c r="D44" s="53">
        <v>4</v>
      </c>
      <c r="E44" s="10"/>
      <c r="F44" s="10"/>
      <c r="G44" s="34" t="s">
        <v>50</v>
      </c>
      <c r="H44" s="10"/>
      <c r="I44" s="55"/>
      <c r="J44" s="53"/>
      <c r="K44" s="72"/>
      <c r="L44" s="67"/>
    </row>
    <row r="45" spans="1:12" x14ac:dyDescent="0.3">
      <c r="A45" s="53">
        <v>5</v>
      </c>
      <c r="B45" s="53">
        <v>2</v>
      </c>
      <c r="C45" s="53">
        <v>2</v>
      </c>
      <c r="D45" s="53">
        <v>4</v>
      </c>
      <c r="E45" s="10">
        <v>1</v>
      </c>
      <c r="F45" s="10"/>
      <c r="G45" s="41" t="s">
        <v>46</v>
      </c>
      <c r="H45" s="10" t="s">
        <v>30</v>
      </c>
      <c r="I45" s="55"/>
      <c r="J45" s="25"/>
      <c r="K45" s="72"/>
      <c r="L45" s="67"/>
    </row>
    <row r="46" spans="1:12" x14ac:dyDescent="0.3">
      <c r="A46" s="53">
        <v>5</v>
      </c>
      <c r="B46" s="53">
        <v>2</v>
      </c>
      <c r="C46" s="53">
        <v>2</v>
      </c>
      <c r="D46" s="53">
        <v>4</v>
      </c>
      <c r="E46" s="53">
        <v>2</v>
      </c>
      <c r="F46" s="10"/>
      <c r="G46" s="41" t="s">
        <v>47</v>
      </c>
      <c r="H46" s="10" t="s">
        <v>30</v>
      </c>
      <c r="I46" s="55"/>
      <c r="J46" s="25"/>
      <c r="K46" s="72"/>
      <c r="L46" s="67"/>
    </row>
    <row r="47" spans="1:12" x14ac:dyDescent="0.3">
      <c r="A47" s="53">
        <v>5</v>
      </c>
      <c r="B47" s="53">
        <v>2</v>
      </c>
      <c r="C47" s="53">
        <v>2</v>
      </c>
      <c r="D47" s="53">
        <v>4</v>
      </c>
      <c r="E47" s="53">
        <v>3</v>
      </c>
      <c r="F47" s="10"/>
      <c r="G47" s="41" t="s">
        <v>48</v>
      </c>
      <c r="H47" s="10" t="s">
        <v>11</v>
      </c>
      <c r="I47" s="55"/>
      <c r="J47" s="25"/>
      <c r="K47" s="72"/>
      <c r="L47" s="67"/>
    </row>
    <row r="48" spans="1:12" x14ac:dyDescent="0.3">
      <c r="A48" s="53">
        <v>5</v>
      </c>
      <c r="B48" s="53">
        <v>2</v>
      </c>
      <c r="C48" s="53">
        <v>2</v>
      </c>
      <c r="D48" s="53">
        <v>4</v>
      </c>
      <c r="E48" s="53">
        <v>4</v>
      </c>
      <c r="F48" s="10"/>
      <c r="G48" s="41" t="s">
        <v>62</v>
      </c>
      <c r="H48" s="53" t="s">
        <v>30</v>
      </c>
      <c r="I48" s="55"/>
      <c r="J48" s="54"/>
      <c r="K48" s="72"/>
      <c r="L48" s="73"/>
    </row>
    <row r="49" spans="1:12" x14ac:dyDescent="0.3">
      <c r="A49" s="53">
        <v>5</v>
      </c>
      <c r="B49" s="53">
        <v>2</v>
      </c>
      <c r="C49" s="53">
        <v>2</v>
      </c>
      <c r="D49" s="53">
        <v>4</v>
      </c>
      <c r="E49" s="53">
        <v>4</v>
      </c>
      <c r="F49" s="10"/>
      <c r="G49" s="41" t="s">
        <v>85</v>
      </c>
      <c r="H49" s="53" t="s">
        <v>30</v>
      </c>
      <c r="I49" s="55"/>
      <c r="J49" s="54"/>
      <c r="K49" s="72"/>
      <c r="L49" s="67"/>
    </row>
    <row r="50" spans="1:12" x14ac:dyDescent="0.3">
      <c r="A50" s="53">
        <v>5</v>
      </c>
      <c r="B50" s="53">
        <v>2</v>
      </c>
      <c r="C50" s="53">
        <v>2</v>
      </c>
      <c r="D50" s="53">
        <v>4</v>
      </c>
      <c r="E50" s="53">
        <v>6</v>
      </c>
      <c r="F50" s="10"/>
      <c r="G50" s="41" t="s">
        <v>86</v>
      </c>
      <c r="H50" s="53" t="s">
        <v>30</v>
      </c>
      <c r="I50" s="55"/>
      <c r="J50" s="54"/>
      <c r="K50" s="72"/>
      <c r="L50" s="67"/>
    </row>
    <row r="51" spans="1:12" x14ac:dyDescent="0.3">
      <c r="A51" s="53">
        <v>5</v>
      </c>
      <c r="B51" s="53">
        <v>2</v>
      </c>
      <c r="C51" s="53">
        <v>2</v>
      </c>
      <c r="D51" s="53">
        <v>4</v>
      </c>
      <c r="E51" s="53">
        <v>7</v>
      </c>
      <c r="F51" s="10"/>
      <c r="G51" s="41" t="s">
        <v>91</v>
      </c>
      <c r="H51" s="53" t="s">
        <v>30</v>
      </c>
      <c r="I51" s="55"/>
      <c r="J51" s="54"/>
      <c r="K51" s="72"/>
      <c r="L51" s="67"/>
    </row>
    <row r="52" spans="1:12" ht="11.45" x14ac:dyDescent="0.3">
      <c r="A52" s="53">
        <v>5</v>
      </c>
      <c r="B52" s="53">
        <v>2</v>
      </c>
      <c r="C52" s="53">
        <v>2</v>
      </c>
      <c r="D52" s="53">
        <v>5</v>
      </c>
      <c r="E52" s="53">
        <v>8</v>
      </c>
      <c r="F52" s="10"/>
      <c r="G52" s="59" t="s">
        <v>54</v>
      </c>
      <c r="H52" s="53" t="s">
        <v>13</v>
      </c>
      <c r="I52" s="55"/>
      <c r="J52" s="53"/>
      <c r="K52" s="72"/>
      <c r="L52" s="73"/>
    </row>
    <row r="53" spans="1:12" ht="11.45" x14ac:dyDescent="0.3">
      <c r="A53" s="79">
        <v>6</v>
      </c>
      <c r="B53" s="75"/>
      <c r="C53" s="75"/>
      <c r="D53" s="75"/>
      <c r="E53" s="75"/>
      <c r="F53" s="75"/>
      <c r="G53" s="75" t="s">
        <v>63</v>
      </c>
      <c r="H53" s="75"/>
      <c r="I53" s="75"/>
      <c r="J53" s="75"/>
      <c r="K53" s="77"/>
      <c r="L53" s="78">
        <f>SUM(L54:L76)</f>
        <v>0</v>
      </c>
    </row>
    <row r="54" spans="1:12" x14ac:dyDescent="0.3">
      <c r="A54" s="8">
        <v>6</v>
      </c>
      <c r="B54" s="8">
        <v>1</v>
      </c>
      <c r="C54" s="8"/>
      <c r="D54" s="8"/>
      <c r="E54" s="8"/>
      <c r="F54" s="8"/>
      <c r="G54" s="82" t="s">
        <v>64</v>
      </c>
      <c r="H54" s="83"/>
      <c r="I54" s="45"/>
      <c r="J54" s="24"/>
      <c r="K54" s="68"/>
      <c r="L54" s="69"/>
    </row>
    <row r="55" spans="1:12" x14ac:dyDescent="0.3">
      <c r="A55" s="53">
        <v>6</v>
      </c>
      <c r="B55" s="53">
        <v>1</v>
      </c>
      <c r="C55" s="53">
        <v>2</v>
      </c>
      <c r="D55" s="53"/>
      <c r="E55" s="53"/>
      <c r="F55" s="10"/>
      <c r="G55" s="59" t="s">
        <v>66</v>
      </c>
      <c r="H55" s="53"/>
      <c r="I55" s="55"/>
      <c r="J55" s="53"/>
      <c r="K55" s="72"/>
      <c r="L55" s="73"/>
    </row>
    <row r="56" spans="1:12" x14ac:dyDescent="0.3">
      <c r="A56" s="53">
        <v>6</v>
      </c>
      <c r="B56" s="53">
        <v>1</v>
      </c>
      <c r="C56" s="53">
        <v>2</v>
      </c>
      <c r="D56" s="53">
        <v>1</v>
      </c>
      <c r="E56" s="53"/>
      <c r="F56" s="10"/>
      <c r="G56" s="41" t="s">
        <v>73</v>
      </c>
      <c r="H56" s="53" t="s">
        <v>30</v>
      </c>
      <c r="I56" s="55"/>
      <c r="J56" s="53"/>
      <c r="K56" s="72"/>
      <c r="L56" s="73"/>
    </row>
    <row r="57" spans="1:12" x14ac:dyDescent="0.3">
      <c r="A57" s="53">
        <v>6</v>
      </c>
      <c r="B57" s="53">
        <v>1</v>
      </c>
      <c r="C57" s="53">
        <v>2</v>
      </c>
      <c r="D57" s="53">
        <v>2</v>
      </c>
      <c r="E57" s="53"/>
      <c r="F57" s="10"/>
      <c r="G57" s="41" t="s">
        <v>29</v>
      </c>
      <c r="H57" s="53" t="s">
        <v>30</v>
      </c>
      <c r="I57" s="55"/>
      <c r="J57" s="53"/>
      <c r="K57" s="72"/>
      <c r="L57" s="73"/>
    </row>
    <row r="58" spans="1:12" ht="11.45" x14ac:dyDescent="0.3">
      <c r="A58" s="53">
        <v>6</v>
      </c>
      <c r="B58" s="53">
        <v>1</v>
      </c>
      <c r="C58" s="53">
        <v>2</v>
      </c>
      <c r="D58" s="53">
        <v>3</v>
      </c>
      <c r="E58" s="53"/>
      <c r="F58" s="10"/>
      <c r="G58" s="59" t="s">
        <v>65</v>
      </c>
      <c r="H58" s="53" t="s">
        <v>13</v>
      </c>
      <c r="I58" s="55"/>
      <c r="J58" s="53"/>
      <c r="K58" s="72"/>
      <c r="L58" s="73"/>
    </row>
    <row r="59" spans="1:12" x14ac:dyDescent="0.3">
      <c r="A59" s="53">
        <v>6</v>
      </c>
      <c r="B59" s="53">
        <v>1</v>
      </c>
      <c r="C59" s="53">
        <v>3</v>
      </c>
      <c r="D59" s="53"/>
      <c r="E59" s="53"/>
      <c r="F59" s="10"/>
      <c r="G59" s="59" t="s">
        <v>67</v>
      </c>
      <c r="H59" s="53"/>
      <c r="I59" s="55"/>
      <c r="J59" s="53"/>
      <c r="K59" s="72"/>
      <c r="L59" s="73"/>
    </row>
    <row r="60" spans="1:12" x14ac:dyDescent="0.3">
      <c r="A60" s="53">
        <v>6</v>
      </c>
      <c r="B60" s="53">
        <v>1</v>
      </c>
      <c r="C60" s="53">
        <v>3</v>
      </c>
      <c r="D60" s="53">
        <v>1</v>
      </c>
      <c r="E60" s="53"/>
      <c r="F60" s="10"/>
      <c r="G60" s="59" t="s">
        <v>68</v>
      </c>
      <c r="H60" s="53" t="s">
        <v>30</v>
      </c>
      <c r="I60" s="55"/>
      <c r="J60" s="53"/>
      <c r="K60" s="72"/>
      <c r="L60" s="73"/>
    </row>
    <row r="61" spans="1:12" x14ac:dyDescent="0.3">
      <c r="A61" s="53">
        <v>6</v>
      </c>
      <c r="B61" s="53">
        <v>1</v>
      </c>
      <c r="C61" s="53">
        <v>3</v>
      </c>
      <c r="D61" s="53">
        <v>2</v>
      </c>
      <c r="E61" s="53"/>
      <c r="F61" s="10"/>
      <c r="G61" s="59" t="s">
        <v>69</v>
      </c>
      <c r="H61" s="53" t="s">
        <v>30</v>
      </c>
      <c r="I61" s="55"/>
      <c r="J61" s="53"/>
      <c r="K61" s="72"/>
      <c r="L61" s="73"/>
    </row>
    <row r="62" spans="1:12" x14ac:dyDescent="0.3">
      <c r="A62" s="53">
        <v>6</v>
      </c>
      <c r="B62" s="53">
        <v>1</v>
      </c>
      <c r="C62" s="53">
        <v>3</v>
      </c>
      <c r="D62" s="53">
        <v>3</v>
      </c>
      <c r="E62" s="53"/>
      <c r="F62" s="10"/>
      <c r="G62" s="59" t="s">
        <v>70</v>
      </c>
      <c r="H62" s="53" t="s">
        <v>25</v>
      </c>
      <c r="I62" s="55"/>
      <c r="J62" s="53"/>
      <c r="K62" s="72"/>
      <c r="L62" s="73"/>
    </row>
    <row r="63" spans="1:12" x14ac:dyDescent="0.3">
      <c r="A63" s="53">
        <v>6</v>
      </c>
      <c r="B63" s="53">
        <v>1</v>
      </c>
      <c r="C63" s="53">
        <v>3</v>
      </c>
      <c r="D63" s="53">
        <v>4</v>
      </c>
      <c r="E63" s="53"/>
      <c r="F63" s="10"/>
      <c r="G63" s="59" t="s">
        <v>71</v>
      </c>
      <c r="H63" s="53" t="s">
        <v>25</v>
      </c>
      <c r="I63" s="55"/>
      <c r="J63" s="53"/>
      <c r="K63" s="72"/>
      <c r="L63" s="73"/>
    </row>
    <row r="64" spans="1:12" x14ac:dyDescent="0.3">
      <c r="A64" s="53">
        <v>6</v>
      </c>
      <c r="B64" s="53">
        <v>1</v>
      </c>
      <c r="C64" s="53">
        <v>3</v>
      </c>
      <c r="D64" s="53">
        <v>1</v>
      </c>
      <c r="E64" s="53"/>
      <c r="F64" s="10"/>
      <c r="G64" s="59" t="s">
        <v>72</v>
      </c>
      <c r="H64" s="53" t="s">
        <v>13</v>
      </c>
      <c r="I64" s="55"/>
      <c r="J64" s="53"/>
      <c r="K64" s="72"/>
      <c r="L64" s="73"/>
    </row>
    <row r="65" spans="1:12" x14ac:dyDescent="0.3">
      <c r="A65" s="53">
        <v>6</v>
      </c>
      <c r="B65" s="53">
        <v>1</v>
      </c>
      <c r="C65" s="53">
        <v>5</v>
      </c>
      <c r="D65" s="53">
        <v>1</v>
      </c>
      <c r="E65" s="53"/>
      <c r="F65" s="10"/>
      <c r="G65" s="59" t="s">
        <v>75</v>
      </c>
      <c r="H65" s="53" t="s">
        <v>13</v>
      </c>
      <c r="I65" s="53"/>
      <c r="J65" s="53"/>
      <c r="K65" s="72"/>
      <c r="L65" s="73"/>
    </row>
    <row r="66" spans="1:12" x14ac:dyDescent="0.3">
      <c r="A66" s="53">
        <v>6</v>
      </c>
      <c r="B66" s="53">
        <v>1</v>
      </c>
      <c r="C66" s="53">
        <v>5</v>
      </c>
      <c r="D66" s="53">
        <v>2</v>
      </c>
      <c r="E66" s="53"/>
      <c r="F66" s="10"/>
      <c r="G66" s="59" t="s">
        <v>76</v>
      </c>
      <c r="H66" s="53" t="s">
        <v>25</v>
      </c>
      <c r="I66" s="53"/>
      <c r="J66" s="53"/>
      <c r="K66" s="72"/>
      <c r="L66" s="73"/>
    </row>
    <row r="67" spans="1:12" x14ac:dyDescent="0.3">
      <c r="A67" s="53">
        <v>6</v>
      </c>
      <c r="B67" s="53">
        <v>1</v>
      </c>
      <c r="C67" s="53">
        <v>5</v>
      </c>
      <c r="D67" s="53">
        <v>3</v>
      </c>
      <c r="E67" s="53"/>
      <c r="F67" s="10"/>
      <c r="G67" s="59" t="s">
        <v>77</v>
      </c>
      <c r="H67" s="53" t="s">
        <v>13</v>
      </c>
      <c r="I67" s="53"/>
      <c r="J67" s="53"/>
      <c r="K67" s="72"/>
      <c r="L67" s="73"/>
    </row>
    <row r="68" spans="1:12" x14ac:dyDescent="0.3">
      <c r="A68" s="53">
        <v>6</v>
      </c>
      <c r="B68" s="53">
        <v>1</v>
      </c>
      <c r="C68" s="53">
        <v>5</v>
      </c>
      <c r="D68" s="53">
        <v>4</v>
      </c>
      <c r="E68" s="53"/>
      <c r="F68" s="10"/>
      <c r="G68" s="59" t="s">
        <v>78</v>
      </c>
      <c r="H68" s="53" t="s">
        <v>25</v>
      </c>
      <c r="I68" s="53"/>
      <c r="J68" s="53"/>
      <c r="K68" s="72"/>
      <c r="L68" s="73"/>
    </row>
    <row r="69" spans="1:12" x14ac:dyDescent="0.3">
      <c r="A69" s="53">
        <v>6</v>
      </c>
      <c r="B69" s="53">
        <v>1</v>
      </c>
      <c r="C69" s="53">
        <v>5</v>
      </c>
      <c r="D69" s="53">
        <v>5</v>
      </c>
      <c r="E69" s="53"/>
      <c r="F69" s="10"/>
      <c r="G69" s="59" t="s">
        <v>79</v>
      </c>
      <c r="H69" s="53"/>
      <c r="I69" s="53"/>
      <c r="J69" s="53"/>
      <c r="K69" s="72"/>
      <c r="L69" s="73"/>
    </row>
    <row r="70" spans="1:12" x14ac:dyDescent="0.3">
      <c r="A70" s="53">
        <v>6</v>
      </c>
      <c r="B70" s="53">
        <v>1</v>
      </c>
      <c r="C70" s="53">
        <v>5</v>
      </c>
      <c r="D70" s="53">
        <v>5</v>
      </c>
      <c r="E70" s="53">
        <v>1</v>
      </c>
      <c r="F70" s="10"/>
      <c r="G70" s="59" t="s">
        <v>80</v>
      </c>
      <c r="H70" s="53" t="s">
        <v>25</v>
      </c>
      <c r="I70" s="53"/>
      <c r="J70" s="53"/>
      <c r="K70" s="72"/>
      <c r="L70" s="73"/>
    </row>
    <row r="71" spans="1:12" x14ac:dyDescent="0.3">
      <c r="A71" s="53">
        <v>6</v>
      </c>
      <c r="B71" s="53">
        <v>1</v>
      </c>
      <c r="C71" s="53">
        <v>5</v>
      </c>
      <c r="D71" s="53">
        <v>5</v>
      </c>
      <c r="E71" s="53">
        <v>2</v>
      </c>
      <c r="F71" s="10"/>
      <c r="G71" s="59" t="s">
        <v>82</v>
      </c>
      <c r="H71" s="53" t="s">
        <v>25</v>
      </c>
      <c r="I71" s="53"/>
      <c r="J71" s="53"/>
      <c r="K71" s="72"/>
      <c r="L71" s="73"/>
    </row>
    <row r="72" spans="1:12" x14ac:dyDescent="0.3">
      <c r="A72" s="53">
        <v>6</v>
      </c>
      <c r="B72" s="53">
        <v>1</v>
      </c>
      <c r="C72" s="53">
        <v>5</v>
      </c>
      <c r="D72" s="53">
        <v>5</v>
      </c>
      <c r="E72" s="53">
        <v>3</v>
      </c>
      <c r="F72" s="10"/>
      <c r="G72" s="59" t="s">
        <v>81</v>
      </c>
      <c r="H72" s="53" t="s">
        <v>25</v>
      </c>
      <c r="I72" s="53"/>
      <c r="J72" s="53"/>
      <c r="K72" s="72"/>
      <c r="L72" s="73"/>
    </row>
    <row r="73" spans="1:12" x14ac:dyDescent="0.3">
      <c r="A73" s="53">
        <v>6</v>
      </c>
      <c r="B73" s="53">
        <v>1</v>
      </c>
      <c r="C73" s="53">
        <v>5</v>
      </c>
      <c r="D73" s="53">
        <v>7</v>
      </c>
      <c r="E73" s="53"/>
      <c r="F73" s="10"/>
      <c r="G73" s="59" t="s">
        <v>83</v>
      </c>
      <c r="H73" s="53" t="s">
        <v>25</v>
      </c>
      <c r="I73" s="53"/>
      <c r="J73" s="53"/>
      <c r="K73" s="72"/>
      <c r="L73" s="73"/>
    </row>
    <row r="74" spans="1:12" ht="40.5" x14ac:dyDescent="0.3">
      <c r="A74" s="53">
        <v>6</v>
      </c>
      <c r="B74" s="53">
        <v>1</v>
      </c>
      <c r="C74" s="53">
        <v>5</v>
      </c>
      <c r="D74" s="53">
        <v>7</v>
      </c>
      <c r="E74" s="53">
        <v>1</v>
      </c>
      <c r="F74" s="10"/>
      <c r="G74" s="59" t="s">
        <v>117</v>
      </c>
      <c r="H74" s="53" t="s">
        <v>25</v>
      </c>
      <c r="I74" s="53"/>
      <c r="J74" s="53"/>
      <c r="K74" s="72"/>
      <c r="L74" s="73"/>
    </row>
    <row r="75" spans="1:12" customFormat="1" ht="24.6" customHeight="1" x14ac:dyDescent="0.3">
      <c r="A75" s="53">
        <v>6</v>
      </c>
      <c r="B75" s="53">
        <v>1</v>
      </c>
      <c r="C75" s="53">
        <v>6</v>
      </c>
      <c r="D75" s="53">
        <v>7</v>
      </c>
      <c r="E75" s="53">
        <v>1</v>
      </c>
      <c r="F75" s="53">
        <v>2</v>
      </c>
      <c r="G75" s="59" t="s">
        <v>134</v>
      </c>
      <c r="H75" s="53" t="s">
        <v>25</v>
      </c>
      <c r="I75" s="53"/>
      <c r="J75" s="53"/>
      <c r="K75" s="72"/>
      <c r="L75" s="73"/>
    </row>
    <row r="76" spans="1:12" ht="27" x14ac:dyDescent="0.3">
      <c r="A76" s="53">
        <v>6</v>
      </c>
      <c r="B76" s="53">
        <v>1</v>
      </c>
      <c r="C76" s="53">
        <v>5</v>
      </c>
      <c r="D76" s="53">
        <v>8</v>
      </c>
      <c r="E76" s="53"/>
      <c r="F76" s="53"/>
      <c r="G76" s="59" t="s">
        <v>135</v>
      </c>
      <c r="H76" s="53" t="s">
        <v>25</v>
      </c>
      <c r="I76" s="53"/>
      <c r="J76" s="53"/>
      <c r="K76" s="72"/>
      <c r="L76" s="73"/>
    </row>
    <row r="77" spans="1:12" x14ac:dyDescent="0.3">
      <c r="A77" s="15" t="s">
        <v>140</v>
      </c>
      <c r="B77" s="16"/>
      <c r="C77" s="16"/>
      <c r="D77" s="16"/>
      <c r="E77" s="16"/>
      <c r="F77" s="16"/>
      <c r="G77" s="15"/>
      <c r="H77" s="16"/>
      <c r="I77" s="48"/>
      <c r="J77" s="29"/>
      <c r="K77" s="74"/>
      <c r="L77" s="66">
        <f>SUM(L8,L15,L53)</f>
        <v>0</v>
      </c>
    </row>
    <row r="78" spans="1:12" x14ac:dyDescent="0.3">
      <c r="A78" s="17" t="s">
        <v>2</v>
      </c>
      <c r="B78" s="10"/>
      <c r="C78" s="10"/>
      <c r="D78" s="10"/>
      <c r="E78" s="10"/>
      <c r="F78" s="10"/>
      <c r="G78" s="17"/>
      <c r="H78" s="10"/>
      <c r="I78" s="46"/>
      <c r="J78" s="25"/>
      <c r="K78" s="70"/>
      <c r="L78" s="67">
        <f>L77*20%</f>
        <v>0</v>
      </c>
    </row>
    <row r="79" spans="1:12" x14ac:dyDescent="0.3">
      <c r="A79" s="15" t="s">
        <v>141</v>
      </c>
      <c r="B79" s="16"/>
      <c r="C79" s="16"/>
      <c r="D79" s="16"/>
      <c r="E79" s="16"/>
      <c r="F79" s="16"/>
      <c r="G79" s="15"/>
      <c r="H79" s="16"/>
      <c r="I79" s="48"/>
      <c r="J79" s="29"/>
      <c r="K79" s="74"/>
      <c r="L79" s="66">
        <f>SUM(L77:L78)</f>
        <v>0</v>
      </c>
    </row>
  </sheetData>
  <mergeCells count="1">
    <mergeCell ref="A2:E5"/>
  </mergeCells>
  <pageMargins left="0.23622047244094491" right="0.23622047244094491" top="0.19685039370078741" bottom="0.27559055118110237" header="0.15748031496062992" footer="0.11811023622047245"/>
  <pageSetup paperSize="9" scale="98" fitToHeight="0" orientation="portrait" r:id="rId1"/>
  <headerFooter>
    <oddFooter>&amp;R&amp;8&amp;K03+000&amp;P / &amp;N</oddFooter>
  </headerFooter>
  <rowBreaks count="2" manualBreakCount="2">
    <brk id="23" max="11" man="1"/>
    <brk id="73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9F106-855A-45F9-90A6-0F3BDCF008DC}">
  <sheetPr>
    <pageSetUpPr fitToPage="1"/>
  </sheetPr>
  <dimension ref="A2:N87"/>
  <sheetViews>
    <sheetView view="pageBreakPreview" zoomScaleNormal="100" zoomScaleSheetLayoutView="100" workbookViewId="0">
      <pane xSplit="8" ySplit="6" topLeftCell="I78" activePane="bottomRight" state="frozen"/>
      <selection activeCell="J43" sqref="J43"/>
      <selection pane="topRight" activeCell="J43" sqref="J43"/>
      <selection pane="bottomLeft" activeCell="J43" sqref="J43"/>
      <selection pane="bottomRight" activeCell="P15" sqref="P15"/>
    </sheetView>
  </sheetViews>
  <sheetFormatPr baseColWidth="10" defaultColWidth="8.875" defaultRowHeight="13.5" x14ac:dyDescent="0.3"/>
  <cols>
    <col min="1" max="6" width="2.125" style="5" customWidth="1"/>
    <col min="7" max="7" width="44.375" style="5" bestFit="1" customWidth="1"/>
    <col min="8" max="8" width="4.625" style="5" customWidth="1"/>
    <col min="9" max="10" width="6" style="19" customWidth="1"/>
    <col min="11" max="11" width="9.125" style="19" bestFit="1" customWidth="1"/>
    <col min="12" max="12" width="9.125" style="33" customWidth="1"/>
    <col min="13" max="13" width="2.5" style="5" customWidth="1"/>
    <col min="14" max="16384" width="8.875" style="5"/>
  </cols>
  <sheetData>
    <row r="2" spans="1:14" ht="14.25" x14ac:dyDescent="0.3">
      <c r="A2" s="91"/>
      <c r="B2" s="91"/>
      <c r="C2" s="91"/>
      <c r="D2" s="91"/>
      <c r="E2" s="91"/>
      <c r="F2" s="42"/>
      <c r="G2" s="43" t="s">
        <v>8</v>
      </c>
      <c r="H2" s="36"/>
      <c r="I2" s="37"/>
      <c r="J2" s="37"/>
      <c r="K2" s="35"/>
    </row>
    <row r="3" spans="1:14" ht="14.25" x14ac:dyDescent="0.3">
      <c r="A3" s="91"/>
      <c r="B3" s="91"/>
      <c r="C3" s="91"/>
      <c r="D3" s="91"/>
      <c r="E3" s="91"/>
      <c r="F3" s="42"/>
      <c r="G3" s="43" t="s">
        <v>9</v>
      </c>
      <c r="H3" s="38"/>
      <c r="I3" s="39"/>
      <c r="J3" s="39" t="s">
        <v>6</v>
      </c>
      <c r="K3" s="40" t="s">
        <v>133</v>
      </c>
    </row>
    <row r="4" spans="1:14" ht="14.25" x14ac:dyDescent="0.3">
      <c r="A4" s="91"/>
      <c r="B4" s="91"/>
      <c r="C4" s="91"/>
      <c r="D4" s="91"/>
      <c r="E4" s="91"/>
      <c r="F4" s="42"/>
      <c r="G4" s="44" t="s">
        <v>149</v>
      </c>
      <c r="H4" s="49"/>
      <c r="I4" s="81"/>
      <c r="J4" s="50" t="s">
        <v>150</v>
      </c>
      <c r="K4" s="51">
        <v>46177</v>
      </c>
    </row>
    <row r="5" spans="1:14" x14ac:dyDescent="0.3">
      <c r="A5" s="91"/>
      <c r="B5" s="91"/>
      <c r="C5" s="91"/>
      <c r="D5" s="91"/>
      <c r="E5" s="91"/>
      <c r="F5" s="42"/>
      <c r="G5" s="2"/>
      <c r="H5" s="1"/>
      <c r="I5" s="21"/>
      <c r="J5" s="21"/>
      <c r="K5" s="2"/>
    </row>
    <row r="6" spans="1:14" s="18" customFormat="1" ht="11.85" customHeight="1" x14ac:dyDescent="0.3">
      <c r="A6" s="20" t="s">
        <v>3</v>
      </c>
      <c r="B6" s="4"/>
      <c r="C6" s="4"/>
      <c r="D6" s="4"/>
      <c r="E6" s="4"/>
      <c r="F6" s="4"/>
      <c r="G6" s="3" t="s">
        <v>4</v>
      </c>
      <c r="H6" s="4" t="s">
        <v>5</v>
      </c>
      <c r="I6" s="20"/>
      <c r="J6" s="20" t="s">
        <v>7</v>
      </c>
      <c r="K6" s="20" t="s">
        <v>0</v>
      </c>
      <c r="L6" s="32" t="s">
        <v>1</v>
      </c>
      <c r="N6" s="5"/>
    </row>
    <row r="7" spans="1:14" s="18" customFormat="1" ht="18" customHeight="1" x14ac:dyDescent="0.3">
      <c r="A7" s="87" t="s">
        <v>147</v>
      </c>
      <c r="B7" s="88"/>
      <c r="C7" s="88"/>
      <c r="D7" s="88"/>
      <c r="E7" s="88"/>
      <c r="F7" s="88"/>
      <c r="G7" s="89"/>
      <c r="H7" s="88"/>
      <c r="I7" s="87"/>
      <c r="J7" s="87"/>
      <c r="K7" s="87"/>
      <c r="L7" s="90"/>
    </row>
    <row r="8" spans="1:14" x14ac:dyDescent="0.3">
      <c r="A8" s="79">
        <v>3</v>
      </c>
      <c r="B8" s="75"/>
      <c r="C8" s="75"/>
      <c r="D8" s="75"/>
      <c r="E8" s="75"/>
      <c r="F8" s="75"/>
      <c r="G8" s="75" t="s">
        <v>10</v>
      </c>
      <c r="H8" s="75"/>
      <c r="I8" s="76"/>
      <c r="J8" s="75"/>
      <c r="K8" s="77"/>
      <c r="L8" s="78">
        <f>SUM(L10:L15)</f>
        <v>0</v>
      </c>
    </row>
    <row r="9" spans="1:14" ht="11.45" x14ac:dyDescent="0.3">
      <c r="A9" s="8">
        <v>3</v>
      </c>
      <c r="B9" s="8">
        <v>2</v>
      </c>
      <c r="C9" s="8"/>
      <c r="D9" s="8"/>
      <c r="E9" s="8"/>
      <c r="F9" s="8"/>
      <c r="G9" s="9" t="s">
        <v>12</v>
      </c>
      <c r="H9" s="8"/>
      <c r="I9" s="45"/>
      <c r="J9" s="24"/>
      <c r="K9" s="68"/>
      <c r="L9" s="69"/>
    </row>
    <row r="10" spans="1:14" ht="14.45" customHeight="1" x14ac:dyDescent="0.3">
      <c r="A10" s="57">
        <v>3</v>
      </c>
      <c r="B10" s="57">
        <v>2</v>
      </c>
      <c r="C10" s="57">
        <v>2</v>
      </c>
      <c r="D10" s="57"/>
      <c r="E10" s="57"/>
      <c r="F10" s="57"/>
      <c r="G10" s="62" t="s">
        <v>22</v>
      </c>
      <c r="H10" s="53"/>
      <c r="I10" s="52"/>
      <c r="J10" s="25"/>
      <c r="K10" s="71"/>
      <c r="L10" s="67"/>
    </row>
    <row r="11" spans="1:14" ht="11.45" x14ac:dyDescent="0.3">
      <c r="A11" s="53">
        <v>3</v>
      </c>
      <c r="B11" s="53">
        <v>2</v>
      </c>
      <c r="C11" s="53">
        <v>2</v>
      </c>
      <c r="D11" s="53">
        <v>1</v>
      </c>
      <c r="E11" s="57"/>
      <c r="F11" s="57"/>
      <c r="G11" s="60" t="s">
        <v>44</v>
      </c>
      <c r="H11" s="53" t="s">
        <v>24</v>
      </c>
      <c r="I11" s="55"/>
      <c r="J11" s="54"/>
      <c r="K11" s="72"/>
      <c r="L11" s="67"/>
    </row>
    <row r="12" spans="1:14" x14ac:dyDescent="0.3">
      <c r="A12" s="53">
        <v>3</v>
      </c>
      <c r="B12" s="53">
        <v>2</v>
      </c>
      <c r="C12" s="53">
        <v>2</v>
      </c>
      <c r="D12" s="53">
        <v>2</v>
      </c>
      <c r="E12" s="10"/>
      <c r="F12" s="10"/>
      <c r="G12" s="12" t="s">
        <v>23</v>
      </c>
      <c r="H12" s="53" t="s">
        <v>13</v>
      </c>
      <c r="I12" s="55"/>
      <c r="J12" s="54"/>
      <c r="K12" s="72"/>
      <c r="L12" s="67"/>
    </row>
    <row r="13" spans="1:14" x14ac:dyDescent="0.3">
      <c r="A13" s="53">
        <v>3</v>
      </c>
      <c r="B13" s="53">
        <v>2</v>
      </c>
      <c r="C13" s="53">
        <v>2</v>
      </c>
      <c r="D13" s="53">
        <v>3</v>
      </c>
      <c r="E13" s="10"/>
      <c r="F13" s="10"/>
      <c r="G13" s="12" t="s">
        <v>26</v>
      </c>
      <c r="H13" s="53" t="s">
        <v>25</v>
      </c>
      <c r="I13" s="55"/>
      <c r="J13" s="54"/>
      <c r="K13" s="72"/>
      <c r="L13" s="67"/>
    </row>
    <row r="14" spans="1:14" ht="40.5" x14ac:dyDescent="0.3">
      <c r="A14" s="53">
        <v>3</v>
      </c>
      <c r="B14" s="53">
        <v>2</v>
      </c>
      <c r="C14" s="53">
        <v>2</v>
      </c>
      <c r="D14" s="53">
        <v>4</v>
      </c>
      <c r="E14" s="10"/>
      <c r="F14" s="10"/>
      <c r="G14" s="34" t="s">
        <v>45</v>
      </c>
      <c r="H14" s="53" t="s">
        <v>13</v>
      </c>
      <c r="I14" s="55"/>
      <c r="J14" s="54"/>
      <c r="K14" s="72"/>
      <c r="L14" s="73"/>
    </row>
    <row r="15" spans="1:14" ht="40.5" x14ac:dyDescent="0.3">
      <c r="A15" s="53">
        <v>3</v>
      </c>
      <c r="B15" s="53">
        <v>2</v>
      </c>
      <c r="C15" s="53">
        <v>2</v>
      </c>
      <c r="D15" s="53">
        <v>5</v>
      </c>
      <c r="E15" s="10"/>
      <c r="F15" s="10"/>
      <c r="G15" s="34" t="s">
        <v>93</v>
      </c>
      <c r="H15" s="53" t="s">
        <v>13</v>
      </c>
      <c r="I15" s="55"/>
      <c r="J15" s="54"/>
      <c r="K15" s="72"/>
      <c r="L15" s="73"/>
    </row>
    <row r="16" spans="1:14" ht="11.45" x14ac:dyDescent="0.3">
      <c r="A16" s="79">
        <v>5</v>
      </c>
      <c r="B16" s="75"/>
      <c r="C16" s="75"/>
      <c r="D16" s="75"/>
      <c r="E16" s="75"/>
      <c r="F16" s="75"/>
      <c r="G16" s="75" t="s">
        <v>19</v>
      </c>
      <c r="H16" s="75"/>
      <c r="I16" s="75"/>
      <c r="J16" s="75"/>
      <c r="K16" s="77"/>
      <c r="L16" s="78">
        <f>SUM(L18:L62)</f>
        <v>0</v>
      </c>
    </row>
    <row r="17" spans="1:12" x14ac:dyDescent="0.3">
      <c r="A17" s="8">
        <v>5</v>
      </c>
      <c r="B17" s="8">
        <v>2</v>
      </c>
      <c r="C17" s="8"/>
      <c r="D17" s="8"/>
      <c r="E17" s="8"/>
      <c r="F17" s="8"/>
      <c r="G17" s="9" t="s">
        <v>20</v>
      </c>
      <c r="H17" s="8"/>
      <c r="I17" s="24"/>
      <c r="J17" s="24"/>
      <c r="K17" s="68"/>
      <c r="L17" s="69"/>
    </row>
    <row r="18" spans="1:12" ht="11.45" x14ac:dyDescent="0.3">
      <c r="A18" s="56">
        <v>5</v>
      </c>
      <c r="B18" s="56">
        <v>2</v>
      </c>
      <c r="C18" s="56">
        <v>1</v>
      </c>
      <c r="D18" s="56"/>
      <c r="E18" s="56"/>
      <c r="F18" s="56"/>
      <c r="G18" s="61" t="s">
        <v>56</v>
      </c>
      <c r="H18" s="56"/>
      <c r="I18" s="55"/>
      <c r="J18" s="53"/>
      <c r="K18" s="72"/>
      <c r="L18" s="73"/>
    </row>
    <row r="19" spans="1:12" x14ac:dyDescent="0.3">
      <c r="A19" s="53">
        <v>5</v>
      </c>
      <c r="B19" s="53">
        <v>2</v>
      </c>
      <c r="C19" s="53">
        <v>1</v>
      </c>
      <c r="D19" s="53">
        <v>1</v>
      </c>
      <c r="E19" s="56"/>
      <c r="F19" s="56"/>
      <c r="G19" s="59" t="s">
        <v>27</v>
      </c>
      <c r="H19" s="53" t="s">
        <v>25</v>
      </c>
      <c r="I19" s="55"/>
      <c r="J19" s="53"/>
      <c r="K19" s="72"/>
      <c r="L19" s="73"/>
    </row>
    <row r="20" spans="1:12" ht="11.45" x14ac:dyDescent="0.3">
      <c r="A20" s="53">
        <v>5</v>
      </c>
      <c r="B20" s="53">
        <v>2</v>
      </c>
      <c r="C20" s="53">
        <v>1</v>
      </c>
      <c r="D20" s="53">
        <v>1</v>
      </c>
      <c r="E20" s="53">
        <v>1</v>
      </c>
      <c r="F20" s="56"/>
      <c r="G20" s="11" t="s">
        <v>28</v>
      </c>
      <c r="H20" s="10" t="s">
        <v>25</v>
      </c>
      <c r="I20" s="55"/>
      <c r="J20" s="53"/>
      <c r="K20" s="72"/>
      <c r="L20" s="73"/>
    </row>
    <row r="21" spans="1:12" x14ac:dyDescent="0.3">
      <c r="A21" s="53">
        <v>5</v>
      </c>
      <c r="B21" s="53">
        <v>2</v>
      </c>
      <c r="C21" s="53">
        <v>1</v>
      </c>
      <c r="D21" s="53">
        <v>1</v>
      </c>
      <c r="E21" s="53">
        <v>2</v>
      </c>
      <c r="F21" s="56"/>
      <c r="G21" s="11" t="s">
        <v>53</v>
      </c>
      <c r="H21" s="10" t="s">
        <v>13</v>
      </c>
      <c r="I21" s="55"/>
      <c r="J21" s="53"/>
      <c r="K21" s="72"/>
      <c r="L21" s="73"/>
    </row>
    <row r="22" spans="1:12" ht="11.45" x14ac:dyDescent="0.3">
      <c r="A22" s="57">
        <v>5</v>
      </c>
      <c r="B22" s="57">
        <v>2</v>
      </c>
      <c r="C22" s="57">
        <v>1</v>
      </c>
      <c r="D22" s="57">
        <v>2</v>
      </c>
      <c r="E22" s="57">
        <v>2</v>
      </c>
      <c r="F22" s="57"/>
      <c r="G22" s="58" t="s">
        <v>105</v>
      </c>
      <c r="H22" s="53"/>
      <c r="I22" s="55"/>
      <c r="J22" s="53"/>
      <c r="K22" s="72"/>
      <c r="L22" s="73"/>
    </row>
    <row r="23" spans="1:12" ht="23.1" x14ac:dyDescent="0.3">
      <c r="A23" s="53">
        <v>5</v>
      </c>
      <c r="B23" s="53">
        <v>2</v>
      </c>
      <c r="C23" s="53">
        <v>1</v>
      </c>
      <c r="D23" s="53">
        <v>2</v>
      </c>
      <c r="E23" s="53">
        <v>2</v>
      </c>
      <c r="F23" s="53">
        <v>1</v>
      </c>
      <c r="G23" s="41" t="s">
        <v>98</v>
      </c>
      <c r="H23" s="53" t="s">
        <v>24</v>
      </c>
      <c r="I23" s="55"/>
      <c r="J23" s="53"/>
      <c r="K23" s="72"/>
      <c r="L23" s="73"/>
    </row>
    <row r="24" spans="1:12" ht="23.1" x14ac:dyDescent="0.3">
      <c r="A24" s="53">
        <v>5</v>
      </c>
      <c r="B24" s="53">
        <v>2</v>
      </c>
      <c r="C24" s="53">
        <v>1</v>
      </c>
      <c r="D24" s="53">
        <v>2</v>
      </c>
      <c r="E24" s="53">
        <v>2</v>
      </c>
      <c r="F24" s="53">
        <v>2</v>
      </c>
      <c r="G24" s="41" t="s">
        <v>99</v>
      </c>
      <c r="H24" s="53" t="s">
        <v>13</v>
      </c>
      <c r="I24" s="55"/>
      <c r="J24" s="53"/>
      <c r="K24" s="72"/>
      <c r="L24" s="73"/>
    </row>
    <row r="25" spans="1:12" ht="23.1" x14ac:dyDescent="0.3">
      <c r="A25" s="53">
        <v>5</v>
      </c>
      <c r="B25" s="53">
        <v>2</v>
      </c>
      <c r="C25" s="53">
        <v>1</v>
      </c>
      <c r="D25" s="53">
        <v>2</v>
      </c>
      <c r="E25" s="53">
        <v>2</v>
      </c>
      <c r="F25" s="53">
        <v>3</v>
      </c>
      <c r="G25" s="41" t="s">
        <v>100</v>
      </c>
      <c r="H25" s="53" t="s">
        <v>13</v>
      </c>
      <c r="I25" s="55"/>
      <c r="J25" s="53"/>
      <c r="K25" s="72"/>
      <c r="L25" s="73"/>
    </row>
    <row r="26" spans="1:12" ht="11.45" x14ac:dyDescent="0.3">
      <c r="A26" s="57"/>
      <c r="B26" s="57"/>
      <c r="C26" s="57"/>
      <c r="D26" s="57"/>
      <c r="E26" s="57"/>
      <c r="F26" s="57"/>
      <c r="G26" s="58" t="s">
        <v>105</v>
      </c>
      <c r="H26" s="53"/>
      <c r="I26" s="55"/>
      <c r="J26" s="53"/>
      <c r="K26" s="72"/>
      <c r="L26" s="73"/>
    </row>
    <row r="27" spans="1:12" ht="23.1" x14ac:dyDescent="0.3">
      <c r="A27" s="53">
        <v>5</v>
      </c>
      <c r="B27" s="53">
        <v>2</v>
      </c>
      <c r="C27" s="53">
        <v>1</v>
      </c>
      <c r="D27" s="53">
        <v>2</v>
      </c>
      <c r="E27" s="53">
        <v>2</v>
      </c>
      <c r="F27" s="53">
        <v>4</v>
      </c>
      <c r="G27" s="41" t="s">
        <v>101</v>
      </c>
      <c r="H27" s="53" t="s">
        <v>13</v>
      </c>
      <c r="I27" s="55"/>
      <c r="J27" s="53"/>
      <c r="K27" s="72"/>
      <c r="L27" s="73"/>
    </row>
    <row r="28" spans="1:12" ht="23.1" x14ac:dyDescent="0.3">
      <c r="A28" s="53">
        <v>5</v>
      </c>
      <c r="B28" s="53">
        <v>2</v>
      </c>
      <c r="C28" s="53">
        <v>1</v>
      </c>
      <c r="D28" s="53">
        <v>2</v>
      </c>
      <c r="E28" s="53">
        <v>2</v>
      </c>
      <c r="F28" s="53">
        <v>5</v>
      </c>
      <c r="G28" s="41" t="s">
        <v>102</v>
      </c>
      <c r="H28" s="53" t="s">
        <v>13</v>
      </c>
      <c r="I28" s="55"/>
      <c r="J28" s="53"/>
      <c r="K28" s="72"/>
      <c r="L28" s="73"/>
    </row>
    <row r="29" spans="1:12" ht="23.1" x14ac:dyDescent="0.3">
      <c r="A29" s="53">
        <v>5</v>
      </c>
      <c r="B29" s="53">
        <v>2</v>
      </c>
      <c r="C29" s="53">
        <v>1</v>
      </c>
      <c r="D29" s="53">
        <v>2</v>
      </c>
      <c r="E29" s="53">
        <v>2</v>
      </c>
      <c r="F29" s="53">
        <v>6</v>
      </c>
      <c r="G29" s="41" t="s">
        <v>103</v>
      </c>
      <c r="H29" s="53" t="s">
        <v>13</v>
      </c>
      <c r="I29" s="55"/>
      <c r="J29" s="53"/>
      <c r="K29" s="72"/>
      <c r="L29" s="73"/>
    </row>
    <row r="30" spans="1:12" ht="23.1" x14ac:dyDescent="0.3">
      <c r="A30" s="53">
        <v>5</v>
      </c>
      <c r="B30" s="53">
        <v>2</v>
      </c>
      <c r="C30" s="53">
        <v>1</v>
      </c>
      <c r="D30" s="53">
        <v>2</v>
      </c>
      <c r="E30" s="53">
        <v>2</v>
      </c>
      <c r="F30" s="53">
        <v>7</v>
      </c>
      <c r="G30" s="41" t="s">
        <v>104</v>
      </c>
      <c r="H30" s="53" t="s">
        <v>13</v>
      </c>
      <c r="I30" s="55"/>
      <c r="J30" s="53"/>
      <c r="K30" s="72"/>
      <c r="L30" s="73"/>
    </row>
    <row r="31" spans="1:12" ht="27" x14ac:dyDescent="0.3">
      <c r="A31" s="53">
        <v>5</v>
      </c>
      <c r="B31" s="53">
        <v>2</v>
      </c>
      <c r="C31" s="53">
        <v>1</v>
      </c>
      <c r="D31" s="53">
        <v>5</v>
      </c>
      <c r="E31" s="10"/>
      <c r="F31" s="10"/>
      <c r="G31" s="59" t="s">
        <v>33</v>
      </c>
      <c r="H31" s="10"/>
      <c r="I31" s="55"/>
      <c r="J31" s="53"/>
      <c r="K31" s="72"/>
      <c r="L31" s="73"/>
    </row>
    <row r="32" spans="1:12" x14ac:dyDescent="0.3">
      <c r="A32" s="53">
        <v>5</v>
      </c>
      <c r="B32" s="53">
        <v>2</v>
      </c>
      <c r="C32" s="53">
        <v>1</v>
      </c>
      <c r="D32" s="53">
        <v>5</v>
      </c>
      <c r="E32" s="10">
        <v>1</v>
      </c>
      <c r="F32" s="10"/>
      <c r="G32" s="41" t="s">
        <v>29</v>
      </c>
      <c r="H32" s="10" t="s">
        <v>30</v>
      </c>
      <c r="I32" s="55"/>
      <c r="J32" s="53"/>
      <c r="K32" s="72"/>
      <c r="L32" s="73"/>
    </row>
    <row r="33" spans="1:12" x14ac:dyDescent="0.3">
      <c r="A33" s="53"/>
      <c r="B33" s="53"/>
      <c r="C33" s="53"/>
      <c r="D33" s="53"/>
      <c r="E33" s="10"/>
      <c r="F33" s="10"/>
      <c r="G33" s="41" t="s">
        <v>31</v>
      </c>
      <c r="H33" s="10" t="s">
        <v>30</v>
      </c>
      <c r="I33" s="55"/>
      <c r="J33" s="53"/>
      <c r="K33" s="72"/>
      <c r="L33" s="73"/>
    </row>
    <row r="34" spans="1:12" x14ac:dyDescent="0.3">
      <c r="A34" s="53"/>
      <c r="B34" s="53"/>
      <c r="C34" s="53"/>
      <c r="D34" s="53"/>
      <c r="E34" s="10"/>
      <c r="F34" s="10"/>
      <c r="G34" s="41" t="s">
        <v>32</v>
      </c>
      <c r="H34" s="10" t="s">
        <v>30</v>
      </c>
      <c r="I34" s="55"/>
      <c r="J34" s="53"/>
      <c r="K34" s="72"/>
      <c r="L34" s="73"/>
    </row>
    <row r="35" spans="1:12" x14ac:dyDescent="0.3">
      <c r="A35" s="53"/>
      <c r="B35" s="53"/>
      <c r="C35" s="53"/>
      <c r="D35" s="53"/>
      <c r="E35" s="10"/>
      <c r="F35" s="10"/>
      <c r="G35" s="41" t="s">
        <v>87</v>
      </c>
      <c r="H35" s="10" t="s">
        <v>30</v>
      </c>
      <c r="I35" s="55"/>
      <c r="J35" s="53"/>
      <c r="K35" s="72"/>
      <c r="L35" s="73"/>
    </row>
    <row r="36" spans="1:12" ht="11.45" x14ac:dyDescent="0.3">
      <c r="A36" s="53">
        <v>5</v>
      </c>
      <c r="B36" s="53">
        <v>2</v>
      </c>
      <c r="C36" s="53">
        <v>1</v>
      </c>
      <c r="D36" s="53">
        <v>6</v>
      </c>
      <c r="E36" s="10"/>
      <c r="F36" s="10"/>
      <c r="G36" s="59" t="s">
        <v>34</v>
      </c>
      <c r="H36" s="53" t="s">
        <v>13</v>
      </c>
      <c r="I36" s="55"/>
      <c r="J36" s="53"/>
      <c r="K36" s="72"/>
      <c r="L36" s="73"/>
    </row>
    <row r="37" spans="1:12" x14ac:dyDescent="0.3">
      <c r="A37" s="53">
        <v>5</v>
      </c>
      <c r="B37" s="53">
        <v>2</v>
      </c>
      <c r="C37" s="53">
        <v>1</v>
      </c>
      <c r="D37" s="53">
        <v>7</v>
      </c>
      <c r="E37" s="10"/>
      <c r="F37" s="10"/>
      <c r="G37" s="59" t="s">
        <v>59</v>
      </c>
      <c r="H37" s="53"/>
      <c r="I37" s="55"/>
      <c r="J37" s="53"/>
      <c r="K37" s="72"/>
      <c r="L37" s="73"/>
    </row>
    <row r="38" spans="1:12" ht="11.45" x14ac:dyDescent="0.3">
      <c r="A38" s="53">
        <v>5</v>
      </c>
      <c r="B38" s="53">
        <v>2</v>
      </c>
      <c r="C38" s="53">
        <v>1</v>
      </c>
      <c r="D38" s="53">
        <v>7</v>
      </c>
      <c r="E38" s="53">
        <v>1</v>
      </c>
      <c r="F38" s="10"/>
      <c r="G38" s="41" t="s">
        <v>60</v>
      </c>
      <c r="H38" s="10" t="s">
        <v>25</v>
      </c>
      <c r="I38" s="55"/>
      <c r="J38" s="53"/>
      <c r="K38" s="72"/>
      <c r="L38" s="73"/>
    </row>
    <row r="39" spans="1:12" x14ac:dyDescent="0.3">
      <c r="A39" s="53">
        <v>5</v>
      </c>
      <c r="B39" s="53">
        <v>2</v>
      </c>
      <c r="C39" s="53">
        <v>1</v>
      </c>
      <c r="D39" s="53">
        <v>8</v>
      </c>
      <c r="E39" s="10"/>
      <c r="F39" s="10"/>
      <c r="G39" s="59" t="s">
        <v>61</v>
      </c>
      <c r="H39" s="10"/>
      <c r="I39" s="55"/>
      <c r="J39" s="53"/>
      <c r="K39" s="72"/>
      <c r="L39" s="73"/>
    </row>
    <row r="40" spans="1:12" ht="11.45" x14ac:dyDescent="0.3">
      <c r="A40" s="53">
        <v>5</v>
      </c>
      <c r="B40" s="53">
        <v>2</v>
      </c>
      <c r="C40" s="53">
        <v>1</v>
      </c>
      <c r="D40" s="53">
        <v>8</v>
      </c>
      <c r="E40" s="53">
        <v>1</v>
      </c>
      <c r="F40" s="10"/>
      <c r="G40" s="41" t="s">
        <v>36</v>
      </c>
      <c r="H40" s="10" t="s">
        <v>25</v>
      </c>
      <c r="I40" s="55"/>
      <c r="J40" s="53"/>
      <c r="K40" s="72"/>
      <c r="L40" s="73"/>
    </row>
    <row r="41" spans="1:12" ht="27" x14ac:dyDescent="0.3">
      <c r="A41" s="53">
        <v>5</v>
      </c>
      <c r="B41" s="53">
        <v>2</v>
      </c>
      <c r="C41" s="53">
        <v>1</v>
      </c>
      <c r="D41" s="53">
        <v>9</v>
      </c>
      <c r="E41" s="10"/>
      <c r="F41" s="10"/>
      <c r="G41" s="59" t="s">
        <v>89</v>
      </c>
      <c r="H41" s="10"/>
      <c r="I41" s="55"/>
      <c r="J41" s="53"/>
      <c r="K41" s="72"/>
      <c r="L41" s="73"/>
    </row>
    <row r="42" spans="1:12" ht="11.45" x14ac:dyDescent="0.3">
      <c r="A42" s="53">
        <v>5</v>
      </c>
      <c r="B42" s="53">
        <v>2</v>
      </c>
      <c r="C42" s="53">
        <v>1</v>
      </c>
      <c r="D42" s="53">
        <v>9</v>
      </c>
      <c r="E42" s="53">
        <v>1</v>
      </c>
      <c r="F42" s="10"/>
      <c r="G42" s="41" t="s">
        <v>88</v>
      </c>
      <c r="H42" s="10" t="s">
        <v>25</v>
      </c>
      <c r="I42" s="55"/>
      <c r="J42" s="53"/>
      <c r="K42" s="72"/>
      <c r="L42" s="73"/>
    </row>
    <row r="43" spans="1:12" ht="11.45" x14ac:dyDescent="0.3">
      <c r="A43" s="56">
        <v>5</v>
      </c>
      <c r="B43" s="56">
        <v>2</v>
      </c>
      <c r="C43" s="56">
        <v>2</v>
      </c>
      <c r="D43" s="56"/>
      <c r="E43" s="56"/>
      <c r="F43" s="56"/>
      <c r="G43" s="61" t="s">
        <v>39</v>
      </c>
      <c r="H43" s="10"/>
      <c r="I43" s="55"/>
      <c r="J43" s="53"/>
      <c r="K43" s="72"/>
      <c r="L43" s="73"/>
    </row>
    <row r="44" spans="1:12" ht="27" x14ac:dyDescent="0.3">
      <c r="A44" s="53">
        <v>5</v>
      </c>
      <c r="B44" s="53">
        <v>2</v>
      </c>
      <c r="C44" s="53">
        <v>2</v>
      </c>
      <c r="D44" s="53">
        <v>1</v>
      </c>
      <c r="E44" s="10"/>
      <c r="F44" s="10"/>
      <c r="G44" s="63" t="s">
        <v>40</v>
      </c>
      <c r="H44" s="53" t="s">
        <v>25</v>
      </c>
      <c r="I44" s="55"/>
      <c r="J44" s="53"/>
      <c r="K44" s="72"/>
      <c r="L44" s="73"/>
    </row>
    <row r="45" spans="1:12" ht="27" x14ac:dyDescent="0.3">
      <c r="A45" s="53">
        <v>5</v>
      </c>
      <c r="B45" s="53">
        <v>2</v>
      </c>
      <c r="C45" s="53">
        <v>2</v>
      </c>
      <c r="D45" s="53">
        <v>1</v>
      </c>
      <c r="E45" s="53">
        <v>1</v>
      </c>
      <c r="F45" s="10"/>
      <c r="G45" s="63" t="s">
        <v>90</v>
      </c>
      <c r="H45" s="53" t="s">
        <v>25</v>
      </c>
      <c r="I45" s="55"/>
      <c r="J45" s="53"/>
      <c r="K45" s="72"/>
      <c r="L45" s="73"/>
    </row>
    <row r="46" spans="1:12" x14ac:dyDescent="0.3">
      <c r="A46" s="53">
        <v>5</v>
      </c>
      <c r="B46" s="53">
        <v>2</v>
      </c>
      <c r="C46" s="53">
        <v>2</v>
      </c>
      <c r="D46" s="53">
        <v>2</v>
      </c>
      <c r="E46" s="10"/>
      <c r="F46" s="10"/>
      <c r="G46" s="34" t="s">
        <v>42</v>
      </c>
      <c r="H46" s="53" t="s">
        <v>13</v>
      </c>
      <c r="I46" s="55"/>
      <c r="J46" s="53"/>
      <c r="K46" s="72"/>
      <c r="L46" s="73"/>
    </row>
    <row r="47" spans="1:12" x14ac:dyDescent="0.3">
      <c r="A47" s="53">
        <v>5</v>
      </c>
      <c r="B47" s="53">
        <v>2</v>
      </c>
      <c r="C47" s="53">
        <v>2</v>
      </c>
      <c r="D47" s="53">
        <v>3</v>
      </c>
      <c r="E47" s="10"/>
      <c r="F47" s="10"/>
      <c r="G47" s="34" t="s">
        <v>49</v>
      </c>
      <c r="H47" s="53"/>
      <c r="I47" s="55"/>
      <c r="J47" s="53"/>
      <c r="K47" s="72"/>
      <c r="L47" s="73"/>
    </row>
    <row r="48" spans="1:12" x14ac:dyDescent="0.3">
      <c r="A48" s="53">
        <v>5</v>
      </c>
      <c r="B48" s="53">
        <v>2</v>
      </c>
      <c r="C48" s="53">
        <v>2</v>
      </c>
      <c r="D48" s="53">
        <v>3</v>
      </c>
      <c r="E48" s="53">
        <v>1</v>
      </c>
      <c r="F48" s="10"/>
      <c r="G48" s="41" t="s">
        <v>46</v>
      </c>
      <c r="H48" s="53" t="s">
        <v>30</v>
      </c>
      <c r="I48" s="55"/>
      <c r="J48" s="53"/>
      <c r="K48" s="72"/>
      <c r="L48" s="73"/>
    </row>
    <row r="49" spans="1:12" x14ac:dyDescent="0.3">
      <c r="A49" s="53">
        <v>5</v>
      </c>
      <c r="B49" s="53">
        <v>2</v>
      </c>
      <c r="C49" s="53">
        <v>2</v>
      </c>
      <c r="D49" s="53">
        <v>3</v>
      </c>
      <c r="E49" s="53">
        <v>5</v>
      </c>
      <c r="F49" s="10"/>
      <c r="G49" s="41" t="s">
        <v>85</v>
      </c>
      <c r="H49" s="53" t="s">
        <v>30</v>
      </c>
      <c r="I49" s="55"/>
      <c r="J49" s="53"/>
      <c r="K49" s="72"/>
      <c r="L49" s="73"/>
    </row>
    <row r="50" spans="1:12" x14ac:dyDescent="0.3">
      <c r="A50" s="53">
        <v>5</v>
      </c>
      <c r="B50" s="53">
        <v>2</v>
      </c>
      <c r="C50" s="53">
        <v>2</v>
      </c>
      <c r="D50" s="53">
        <v>4</v>
      </c>
      <c r="E50" s="10"/>
      <c r="F50" s="10"/>
      <c r="G50" s="34" t="s">
        <v>50</v>
      </c>
      <c r="H50" s="10"/>
      <c r="I50" s="55"/>
      <c r="J50" s="53"/>
      <c r="K50" s="72"/>
      <c r="L50" s="67"/>
    </row>
    <row r="51" spans="1:12" x14ac:dyDescent="0.3">
      <c r="A51" s="53">
        <v>5</v>
      </c>
      <c r="B51" s="53">
        <v>2</v>
      </c>
      <c r="C51" s="53">
        <v>2</v>
      </c>
      <c r="D51" s="53">
        <v>4</v>
      </c>
      <c r="E51" s="53">
        <v>2</v>
      </c>
      <c r="F51" s="10"/>
      <c r="G51" s="41" t="s">
        <v>47</v>
      </c>
      <c r="H51" s="10" t="s">
        <v>30</v>
      </c>
      <c r="I51" s="55"/>
      <c r="J51" s="25"/>
      <c r="K51" s="72"/>
      <c r="L51" s="67"/>
    </row>
    <row r="52" spans="1:12" x14ac:dyDescent="0.3">
      <c r="A52" s="53">
        <v>5</v>
      </c>
      <c r="B52" s="53">
        <v>2</v>
      </c>
      <c r="C52" s="53">
        <v>2</v>
      </c>
      <c r="D52" s="53">
        <v>4</v>
      </c>
      <c r="E52" s="53">
        <v>3</v>
      </c>
      <c r="F52" s="10"/>
      <c r="G52" s="41" t="s">
        <v>48</v>
      </c>
      <c r="H52" s="10" t="s">
        <v>30</v>
      </c>
      <c r="I52" s="55"/>
      <c r="J52" s="25"/>
      <c r="K52" s="72"/>
      <c r="L52" s="67"/>
    </row>
    <row r="53" spans="1:12" x14ac:dyDescent="0.3">
      <c r="A53" s="53">
        <v>5</v>
      </c>
      <c r="B53" s="53">
        <v>2</v>
      </c>
      <c r="C53" s="53">
        <v>2</v>
      </c>
      <c r="D53" s="53">
        <v>4</v>
      </c>
      <c r="E53" s="53">
        <v>4</v>
      </c>
      <c r="F53" s="10"/>
      <c r="G53" s="41" t="s">
        <v>62</v>
      </c>
      <c r="H53" s="53" t="s">
        <v>30</v>
      </c>
      <c r="I53" s="55"/>
      <c r="J53" s="54"/>
      <c r="K53" s="72"/>
      <c r="L53" s="73"/>
    </row>
    <row r="54" spans="1:12" x14ac:dyDescent="0.3">
      <c r="A54" s="53">
        <v>5</v>
      </c>
      <c r="B54" s="53">
        <v>2</v>
      </c>
      <c r="C54" s="53">
        <v>2</v>
      </c>
      <c r="D54" s="53">
        <v>4</v>
      </c>
      <c r="E54" s="53">
        <v>4</v>
      </c>
      <c r="F54" s="10"/>
      <c r="G54" s="41" t="s">
        <v>85</v>
      </c>
      <c r="H54" s="53" t="s">
        <v>30</v>
      </c>
      <c r="I54" s="55"/>
      <c r="J54" s="54"/>
      <c r="K54" s="72"/>
      <c r="L54" s="67"/>
    </row>
    <row r="55" spans="1:12" x14ac:dyDescent="0.3">
      <c r="A55" s="53">
        <v>5</v>
      </c>
      <c r="B55" s="53">
        <v>2</v>
      </c>
      <c r="C55" s="53">
        <v>2</v>
      </c>
      <c r="D55" s="53">
        <v>5</v>
      </c>
      <c r="E55" s="53"/>
      <c r="F55" s="10"/>
      <c r="G55" s="41" t="s">
        <v>124</v>
      </c>
      <c r="H55" s="53" t="s">
        <v>25</v>
      </c>
      <c r="I55" s="55"/>
      <c r="J55" s="54"/>
      <c r="K55" s="72"/>
      <c r="L55" s="67"/>
    </row>
    <row r="56" spans="1:12" ht="27" x14ac:dyDescent="0.3">
      <c r="A56" s="53">
        <v>5</v>
      </c>
      <c r="B56" s="53">
        <v>2</v>
      </c>
      <c r="C56" s="53">
        <v>2</v>
      </c>
      <c r="D56" s="53">
        <v>5</v>
      </c>
      <c r="E56" s="53">
        <v>1</v>
      </c>
      <c r="F56" s="10"/>
      <c r="G56" s="41" t="s">
        <v>128</v>
      </c>
      <c r="H56" s="53" t="s">
        <v>13</v>
      </c>
      <c r="I56" s="55"/>
      <c r="J56" s="54"/>
      <c r="K56" s="72"/>
      <c r="L56" s="67"/>
    </row>
    <row r="57" spans="1:12" ht="27" x14ac:dyDescent="0.3">
      <c r="A57" s="53">
        <v>5</v>
      </c>
      <c r="B57" s="53">
        <v>2</v>
      </c>
      <c r="C57" s="53">
        <v>2</v>
      </c>
      <c r="D57" s="53">
        <v>5</v>
      </c>
      <c r="E57" s="53">
        <v>2</v>
      </c>
      <c r="F57" s="10"/>
      <c r="G57" s="41" t="s">
        <v>125</v>
      </c>
      <c r="H57" s="53" t="s">
        <v>13</v>
      </c>
      <c r="I57" s="55"/>
      <c r="J57" s="54"/>
      <c r="K57" s="72"/>
      <c r="L57" s="67"/>
    </row>
    <row r="58" spans="1:12" x14ac:dyDescent="0.3">
      <c r="A58" s="53">
        <v>5</v>
      </c>
      <c r="B58" s="53">
        <v>2</v>
      </c>
      <c r="C58" s="53">
        <v>2</v>
      </c>
      <c r="D58" s="53">
        <v>5</v>
      </c>
      <c r="E58" s="53">
        <v>3</v>
      </c>
      <c r="F58" s="10"/>
      <c r="G58" s="41" t="s">
        <v>127</v>
      </c>
      <c r="H58" s="53" t="s">
        <v>13</v>
      </c>
      <c r="I58" s="55"/>
      <c r="J58" s="54"/>
      <c r="K58" s="72"/>
      <c r="L58" s="67"/>
    </row>
    <row r="59" spans="1:12" ht="27" x14ac:dyDescent="0.3">
      <c r="A59" s="53">
        <v>5</v>
      </c>
      <c r="B59" s="53">
        <v>2</v>
      </c>
      <c r="C59" s="53">
        <v>2</v>
      </c>
      <c r="D59" s="53">
        <v>5</v>
      </c>
      <c r="E59" s="53">
        <v>4</v>
      </c>
      <c r="F59" s="10"/>
      <c r="G59" s="59" t="s">
        <v>54</v>
      </c>
      <c r="H59" s="53" t="s">
        <v>13</v>
      </c>
      <c r="I59" s="55"/>
      <c r="J59" s="53"/>
      <c r="K59" s="72"/>
      <c r="L59" s="73"/>
    </row>
    <row r="60" spans="1:12" ht="27" x14ac:dyDescent="0.3">
      <c r="A60" s="53">
        <v>5</v>
      </c>
      <c r="B60" s="53">
        <v>2</v>
      </c>
      <c r="C60" s="53">
        <v>2</v>
      </c>
      <c r="D60" s="53">
        <v>6</v>
      </c>
      <c r="E60" s="53"/>
      <c r="F60" s="10"/>
      <c r="G60" s="59" t="s">
        <v>123</v>
      </c>
      <c r="H60" s="53" t="s">
        <v>13</v>
      </c>
      <c r="I60" s="55"/>
      <c r="J60" s="53"/>
      <c r="K60" s="72"/>
      <c r="L60" s="73"/>
    </row>
    <row r="61" spans="1:12" x14ac:dyDescent="0.3">
      <c r="A61" s="53">
        <v>5</v>
      </c>
      <c r="B61" s="53">
        <v>2</v>
      </c>
      <c r="C61" s="53">
        <v>2</v>
      </c>
      <c r="D61" s="53">
        <v>7</v>
      </c>
      <c r="E61" s="53"/>
      <c r="F61" s="10"/>
      <c r="G61" s="59" t="s">
        <v>126</v>
      </c>
      <c r="H61" s="53" t="s">
        <v>13</v>
      </c>
      <c r="I61" s="55"/>
      <c r="J61" s="53"/>
      <c r="K61" s="72"/>
      <c r="L61" s="73"/>
    </row>
    <row r="62" spans="1:12" x14ac:dyDescent="0.3">
      <c r="A62" s="53">
        <v>5</v>
      </c>
      <c r="B62" s="53">
        <v>2</v>
      </c>
      <c r="C62" s="53">
        <v>2</v>
      </c>
      <c r="D62" s="53">
        <v>7</v>
      </c>
      <c r="E62" s="53">
        <v>1</v>
      </c>
      <c r="F62" s="10"/>
      <c r="G62" s="59" t="s">
        <v>129</v>
      </c>
      <c r="H62" s="53" t="s">
        <v>13</v>
      </c>
      <c r="I62" s="55"/>
      <c r="J62" s="53"/>
      <c r="K62" s="72"/>
      <c r="L62" s="73"/>
    </row>
    <row r="63" spans="1:12" ht="21.6" customHeight="1" x14ac:dyDescent="0.3">
      <c r="A63" s="79">
        <v>6</v>
      </c>
      <c r="B63" s="75"/>
      <c r="C63" s="75"/>
      <c r="D63" s="75"/>
      <c r="E63" s="75"/>
      <c r="F63" s="75"/>
      <c r="G63" s="75" t="s">
        <v>96</v>
      </c>
      <c r="H63" s="75"/>
      <c r="I63" s="75"/>
      <c r="J63" s="75"/>
      <c r="K63" s="77"/>
      <c r="L63" s="78">
        <f>SUM(L64:L84)</f>
        <v>0</v>
      </c>
    </row>
    <row r="64" spans="1:12" x14ac:dyDescent="0.3">
      <c r="A64" s="8">
        <v>6</v>
      </c>
      <c r="B64" s="8">
        <v>1</v>
      </c>
      <c r="C64" s="8"/>
      <c r="D64" s="8"/>
      <c r="E64" s="8"/>
      <c r="F64" s="8"/>
      <c r="G64" s="82" t="s">
        <v>64</v>
      </c>
      <c r="H64" s="83"/>
      <c r="I64" s="45"/>
      <c r="J64" s="24"/>
      <c r="K64" s="68"/>
      <c r="L64" s="69"/>
    </row>
    <row r="65" spans="1:12" x14ac:dyDescent="0.3">
      <c r="A65" s="53">
        <v>6</v>
      </c>
      <c r="B65" s="53">
        <v>1</v>
      </c>
      <c r="C65" s="53">
        <v>2</v>
      </c>
      <c r="D65" s="53"/>
      <c r="E65" s="53"/>
      <c r="F65" s="10"/>
      <c r="G65" s="59" t="s">
        <v>66</v>
      </c>
      <c r="H65" s="53"/>
      <c r="I65" s="55"/>
      <c r="J65" s="53"/>
      <c r="K65" s="72"/>
      <c r="L65" s="73"/>
    </row>
    <row r="66" spans="1:12" x14ac:dyDescent="0.3">
      <c r="A66" s="53">
        <v>6</v>
      </c>
      <c r="B66" s="53">
        <v>1</v>
      </c>
      <c r="C66" s="53">
        <v>2</v>
      </c>
      <c r="D66" s="53">
        <v>1</v>
      </c>
      <c r="E66" s="53"/>
      <c r="F66" s="10"/>
      <c r="G66" s="41" t="s">
        <v>73</v>
      </c>
      <c r="H66" s="53" t="s">
        <v>30</v>
      </c>
      <c r="I66" s="55"/>
      <c r="J66" s="53"/>
      <c r="K66" s="72"/>
      <c r="L66" s="73"/>
    </row>
    <row r="67" spans="1:12" x14ac:dyDescent="0.3">
      <c r="A67" s="53">
        <v>6</v>
      </c>
      <c r="B67" s="53">
        <v>1</v>
      </c>
      <c r="C67" s="53">
        <v>2</v>
      </c>
      <c r="D67" s="53">
        <v>2</v>
      </c>
      <c r="E67" s="53"/>
      <c r="F67" s="10"/>
      <c r="G67" s="41" t="s">
        <v>29</v>
      </c>
      <c r="H67" s="53" t="s">
        <v>30</v>
      </c>
      <c r="I67" s="55"/>
      <c r="J67" s="53"/>
      <c r="K67" s="72"/>
      <c r="L67" s="73"/>
    </row>
    <row r="68" spans="1:12" x14ac:dyDescent="0.3">
      <c r="A68" s="53">
        <v>6</v>
      </c>
      <c r="B68" s="53">
        <v>1</v>
      </c>
      <c r="C68" s="53">
        <v>2</v>
      </c>
      <c r="D68" s="53">
        <v>3</v>
      </c>
      <c r="E68" s="53"/>
      <c r="F68" s="10"/>
      <c r="G68" s="41" t="s">
        <v>31</v>
      </c>
      <c r="H68" s="53" t="s">
        <v>30</v>
      </c>
      <c r="I68" s="55"/>
      <c r="J68" s="53"/>
      <c r="K68" s="72"/>
      <c r="L68" s="73"/>
    </row>
    <row r="69" spans="1:12" x14ac:dyDescent="0.3">
      <c r="A69" s="53">
        <v>6</v>
      </c>
      <c r="B69" s="53">
        <v>1</v>
      </c>
      <c r="C69" s="53">
        <v>2</v>
      </c>
      <c r="D69" s="53">
        <v>4</v>
      </c>
      <c r="E69" s="53"/>
      <c r="F69" s="10"/>
      <c r="G69" s="41" t="s">
        <v>94</v>
      </c>
      <c r="H69" s="53" t="s">
        <v>30</v>
      </c>
      <c r="I69" s="55"/>
      <c r="J69" s="53"/>
      <c r="K69" s="72"/>
      <c r="L69" s="73"/>
    </row>
    <row r="70" spans="1:12" x14ac:dyDescent="0.3">
      <c r="A70" s="53">
        <v>6</v>
      </c>
      <c r="B70" s="53">
        <v>1</v>
      </c>
      <c r="C70" s="53">
        <v>2</v>
      </c>
      <c r="D70" s="53">
        <v>4</v>
      </c>
      <c r="E70" s="53"/>
      <c r="F70" s="10"/>
      <c r="G70" s="59" t="s">
        <v>65</v>
      </c>
      <c r="H70" s="53" t="s">
        <v>24</v>
      </c>
      <c r="I70" s="55"/>
      <c r="J70" s="53"/>
      <c r="K70" s="72"/>
      <c r="L70" s="73"/>
    </row>
    <row r="71" spans="1:12" x14ac:dyDescent="0.3">
      <c r="A71" s="53">
        <v>6</v>
      </c>
      <c r="B71" s="53">
        <v>1</v>
      </c>
      <c r="C71" s="53">
        <v>3</v>
      </c>
      <c r="D71" s="53"/>
      <c r="E71" s="53"/>
      <c r="F71" s="10"/>
      <c r="G71" s="59" t="s">
        <v>95</v>
      </c>
      <c r="H71" s="53"/>
      <c r="I71" s="55"/>
      <c r="J71" s="53"/>
      <c r="K71" s="72"/>
      <c r="L71" s="73"/>
    </row>
    <row r="72" spans="1:12" x14ac:dyDescent="0.3">
      <c r="A72" s="53">
        <v>6</v>
      </c>
      <c r="B72" s="53">
        <v>1</v>
      </c>
      <c r="C72" s="53">
        <v>3</v>
      </c>
      <c r="D72" s="53">
        <v>1</v>
      </c>
      <c r="E72" s="53"/>
      <c r="F72" s="10"/>
      <c r="G72" s="59" t="s">
        <v>68</v>
      </c>
      <c r="H72" s="53" t="s">
        <v>30</v>
      </c>
      <c r="I72" s="55"/>
      <c r="J72" s="53"/>
      <c r="K72" s="72"/>
      <c r="L72" s="73"/>
    </row>
    <row r="73" spans="1:12" x14ac:dyDescent="0.3">
      <c r="A73" s="53">
        <v>6</v>
      </c>
      <c r="B73" s="53">
        <v>1</v>
      </c>
      <c r="C73" s="53">
        <v>3</v>
      </c>
      <c r="D73" s="53">
        <v>2</v>
      </c>
      <c r="E73" s="53"/>
      <c r="F73" s="10"/>
      <c r="G73" s="59" t="s">
        <v>69</v>
      </c>
      <c r="H73" s="53" t="s">
        <v>30</v>
      </c>
      <c r="I73" s="55"/>
      <c r="J73" s="53"/>
      <c r="K73" s="72"/>
      <c r="L73" s="73"/>
    </row>
    <row r="74" spans="1:12" x14ac:dyDescent="0.3">
      <c r="A74" s="53">
        <v>6</v>
      </c>
      <c r="B74" s="53">
        <v>1</v>
      </c>
      <c r="C74" s="53">
        <v>3</v>
      </c>
      <c r="D74" s="53">
        <v>2</v>
      </c>
      <c r="E74" s="53">
        <v>1</v>
      </c>
      <c r="F74" s="10"/>
      <c r="G74" s="59" t="s">
        <v>67</v>
      </c>
      <c r="H74" s="53"/>
      <c r="I74" s="55"/>
      <c r="J74" s="53"/>
      <c r="K74" s="72"/>
      <c r="L74" s="73"/>
    </row>
    <row r="75" spans="1:12" x14ac:dyDescent="0.3">
      <c r="A75" s="53">
        <v>6</v>
      </c>
      <c r="B75" s="53">
        <v>1</v>
      </c>
      <c r="C75" s="53">
        <v>3</v>
      </c>
      <c r="D75" s="53">
        <v>2</v>
      </c>
      <c r="E75" s="53">
        <v>1</v>
      </c>
      <c r="F75" s="53">
        <v>1</v>
      </c>
      <c r="G75" s="59" t="s">
        <v>68</v>
      </c>
      <c r="H75" s="53" t="s">
        <v>30</v>
      </c>
      <c r="I75" s="55"/>
      <c r="J75" s="53"/>
      <c r="K75" s="72"/>
      <c r="L75" s="73"/>
    </row>
    <row r="76" spans="1:12" x14ac:dyDescent="0.3">
      <c r="A76" s="53">
        <v>6</v>
      </c>
      <c r="B76" s="53">
        <v>1</v>
      </c>
      <c r="C76" s="53">
        <v>3</v>
      </c>
      <c r="D76" s="53">
        <v>2</v>
      </c>
      <c r="E76" s="53">
        <v>1</v>
      </c>
      <c r="F76" s="53">
        <v>2</v>
      </c>
      <c r="G76" s="59" t="s">
        <v>97</v>
      </c>
      <c r="H76" s="53" t="s">
        <v>30</v>
      </c>
      <c r="I76" s="55"/>
      <c r="J76" s="53"/>
      <c r="K76" s="72"/>
      <c r="L76" s="73"/>
    </row>
    <row r="77" spans="1:12" x14ac:dyDescent="0.3">
      <c r="A77" s="53">
        <v>6</v>
      </c>
      <c r="B77" s="53">
        <v>1</v>
      </c>
      <c r="C77" s="53">
        <v>3</v>
      </c>
      <c r="D77" s="53">
        <v>2</v>
      </c>
      <c r="E77" s="53">
        <v>1</v>
      </c>
      <c r="F77" s="53">
        <v>3</v>
      </c>
      <c r="G77" s="59" t="s">
        <v>69</v>
      </c>
      <c r="H77" s="53" t="s">
        <v>30</v>
      </c>
      <c r="I77" s="55"/>
      <c r="J77" s="53"/>
      <c r="K77" s="72"/>
      <c r="L77" s="73"/>
    </row>
    <row r="78" spans="1:12" x14ac:dyDescent="0.3">
      <c r="A78" s="53">
        <v>6</v>
      </c>
      <c r="B78" s="53">
        <v>1</v>
      </c>
      <c r="C78" s="53">
        <v>3</v>
      </c>
      <c r="D78" s="53">
        <v>3</v>
      </c>
      <c r="E78" s="53"/>
      <c r="F78" s="10"/>
      <c r="G78" s="59" t="s">
        <v>70</v>
      </c>
      <c r="H78" s="53" t="s">
        <v>25</v>
      </c>
      <c r="I78" s="55"/>
      <c r="J78" s="53"/>
      <c r="K78" s="72"/>
      <c r="L78" s="73"/>
    </row>
    <row r="79" spans="1:12" x14ac:dyDescent="0.3">
      <c r="A79" s="53">
        <v>6</v>
      </c>
      <c r="B79" s="53">
        <v>1</v>
      </c>
      <c r="C79" s="53">
        <v>3</v>
      </c>
      <c r="D79" s="53">
        <v>4</v>
      </c>
      <c r="E79" s="53"/>
      <c r="F79" s="10"/>
      <c r="G79" s="59" t="s">
        <v>71</v>
      </c>
      <c r="H79" s="53" t="s">
        <v>25</v>
      </c>
      <c r="I79" s="55"/>
      <c r="J79" s="53"/>
      <c r="K79" s="72"/>
      <c r="L79" s="73"/>
    </row>
    <row r="80" spans="1:12" x14ac:dyDescent="0.3">
      <c r="A80" s="53">
        <v>6</v>
      </c>
      <c r="B80" s="53">
        <v>1</v>
      </c>
      <c r="C80" s="53">
        <v>3</v>
      </c>
      <c r="D80" s="53">
        <v>1</v>
      </c>
      <c r="E80" s="53"/>
      <c r="F80" s="10"/>
      <c r="G80" s="59" t="s">
        <v>72</v>
      </c>
      <c r="H80" s="53" t="s">
        <v>13</v>
      </c>
      <c r="I80" s="55"/>
      <c r="J80" s="53"/>
      <c r="K80" s="72"/>
      <c r="L80" s="73"/>
    </row>
    <row r="81" spans="1:12" x14ac:dyDescent="0.3">
      <c r="A81" s="53">
        <v>6</v>
      </c>
      <c r="B81" s="53">
        <v>1</v>
      </c>
      <c r="C81" s="53">
        <v>4</v>
      </c>
      <c r="D81" s="53"/>
      <c r="E81" s="53"/>
      <c r="F81" s="10"/>
      <c r="G81" s="59" t="s">
        <v>74</v>
      </c>
      <c r="H81" s="53"/>
      <c r="I81" s="55"/>
      <c r="J81" s="53"/>
      <c r="K81" s="72"/>
      <c r="L81" s="73"/>
    </row>
    <row r="82" spans="1:12" ht="27" x14ac:dyDescent="0.3">
      <c r="A82" s="53">
        <v>6</v>
      </c>
      <c r="B82" s="53">
        <v>1</v>
      </c>
      <c r="C82" s="53">
        <v>4</v>
      </c>
      <c r="D82" s="53">
        <v>1</v>
      </c>
      <c r="E82" s="53"/>
      <c r="F82" s="10"/>
      <c r="G82" s="59" t="s">
        <v>130</v>
      </c>
      <c r="H82" s="53" t="s">
        <v>24</v>
      </c>
      <c r="I82" s="55"/>
      <c r="J82" s="53"/>
      <c r="K82" s="72"/>
      <c r="L82" s="73"/>
    </row>
    <row r="83" spans="1:12" x14ac:dyDescent="0.3">
      <c r="A83" s="53">
        <v>6</v>
      </c>
      <c r="B83" s="53">
        <v>1</v>
      </c>
      <c r="C83" s="53">
        <v>4</v>
      </c>
      <c r="D83" s="53">
        <v>2</v>
      </c>
      <c r="E83" s="53"/>
      <c r="F83" s="10"/>
      <c r="G83" s="59" t="s">
        <v>131</v>
      </c>
      <c r="H83" s="53" t="s">
        <v>13</v>
      </c>
      <c r="I83" s="55"/>
      <c r="J83" s="53"/>
      <c r="K83" s="72"/>
      <c r="L83" s="73"/>
    </row>
    <row r="84" spans="1:12" ht="27" x14ac:dyDescent="0.3">
      <c r="A84" s="53">
        <v>6</v>
      </c>
      <c r="B84" s="53">
        <v>1</v>
      </c>
      <c r="C84" s="53">
        <v>5</v>
      </c>
      <c r="D84" s="53">
        <v>8</v>
      </c>
      <c r="E84" s="53"/>
      <c r="F84" s="10"/>
      <c r="G84" s="59" t="s">
        <v>132</v>
      </c>
      <c r="H84" s="53" t="s">
        <v>25</v>
      </c>
      <c r="I84" s="55"/>
      <c r="J84" s="53"/>
      <c r="K84" s="72"/>
      <c r="L84" s="73"/>
    </row>
    <row r="85" spans="1:12" x14ac:dyDescent="0.3">
      <c r="A85" s="15" t="s">
        <v>143</v>
      </c>
      <c r="B85" s="16"/>
      <c r="C85" s="16"/>
      <c r="D85" s="16"/>
      <c r="E85" s="16"/>
      <c r="F85" s="16"/>
      <c r="G85" s="15"/>
      <c r="H85" s="16"/>
      <c r="I85" s="48"/>
      <c r="J85" s="29"/>
      <c r="K85" s="74"/>
      <c r="L85" s="66">
        <f>SUM(L63,L8,L16)</f>
        <v>0</v>
      </c>
    </row>
    <row r="86" spans="1:12" x14ac:dyDescent="0.3">
      <c r="A86" s="17" t="s">
        <v>2</v>
      </c>
      <c r="B86" s="10"/>
      <c r="C86" s="10"/>
      <c r="D86" s="10"/>
      <c r="E86" s="10"/>
      <c r="F86" s="10"/>
      <c r="G86" s="17"/>
      <c r="H86" s="10"/>
      <c r="I86" s="46"/>
      <c r="J86" s="25"/>
      <c r="K86" s="70"/>
      <c r="L86" s="67">
        <f>L85*20%</f>
        <v>0</v>
      </c>
    </row>
    <row r="87" spans="1:12" x14ac:dyDescent="0.3">
      <c r="A87" s="15" t="s">
        <v>148</v>
      </c>
      <c r="B87" s="16"/>
      <c r="C87" s="16"/>
      <c r="D87" s="16"/>
      <c r="E87" s="16"/>
      <c r="F87" s="16"/>
      <c r="G87" s="15"/>
      <c r="H87" s="16"/>
      <c r="I87" s="48"/>
      <c r="J87" s="29"/>
      <c r="K87" s="74"/>
      <c r="L87" s="66">
        <f>SUM(L85:L86)</f>
        <v>0</v>
      </c>
    </row>
  </sheetData>
  <mergeCells count="1">
    <mergeCell ref="A2:E5"/>
  </mergeCells>
  <pageMargins left="0.23622047244094491" right="0.23622047244094491" top="0.19685039370078741" bottom="0.27559055118110237" header="0.15748031496062992" footer="0.11811023622047245"/>
  <pageSetup paperSize="9" scale="99" fitToHeight="0" orientation="portrait" r:id="rId1"/>
  <headerFooter>
    <oddFooter>&amp;R&amp;8&amp;K03+000&amp;P / &amp;N</oddFooter>
  </headerFooter>
  <rowBreaks count="2" manualBreakCount="2">
    <brk id="44" max="11" man="1"/>
    <brk id="62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36505-F5C6-4BE4-BFB3-C5FF099701C5}">
  <sheetPr>
    <pageSetUpPr fitToPage="1"/>
  </sheetPr>
  <dimension ref="A2:N85"/>
  <sheetViews>
    <sheetView view="pageBreakPreview" zoomScaleNormal="100" zoomScaleSheetLayoutView="100" workbookViewId="0">
      <pane xSplit="8" ySplit="6" topLeftCell="I56" activePane="bottomRight" state="frozen"/>
      <selection activeCell="J43" sqref="J43"/>
      <selection pane="topRight" activeCell="J43" sqref="J43"/>
      <selection pane="bottomLeft" activeCell="J43" sqref="J43"/>
      <selection pane="bottomRight" activeCell="R23" sqref="R23"/>
    </sheetView>
  </sheetViews>
  <sheetFormatPr baseColWidth="10" defaultColWidth="8.875" defaultRowHeight="13.5" x14ac:dyDescent="0.3"/>
  <cols>
    <col min="1" max="6" width="2.125" style="5" customWidth="1"/>
    <col min="7" max="7" width="44.625" style="5" bestFit="1" customWidth="1"/>
    <col min="8" max="8" width="4.625" style="5" customWidth="1"/>
    <col min="9" max="10" width="6" style="19" customWidth="1"/>
    <col min="11" max="11" width="9.125" style="19" bestFit="1" customWidth="1"/>
    <col min="12" max="12" width="9.125" style="33" customWidth="1"/>
    <col min="13" max="13" width="2.5" style="5" customWidth="1"/>
    <col min="14" max="16384" width="8.875" style="5"/>
  </cols>
  <sheetData>
    <row r="2" spans="1:14" ht="14.25" x14ac:dyDescent="0.3">
      <c r="A2" s="91"/>
      <c r="B2" s="91"/>
      <c r="C2" s="91"/>
      <c r="D2" s="91"/>
      <c r="E2" s="91"/>
      <c r="F2" s="42"/>
      <c r="G2" s="43" t="s">
        <v>8</v>
      </c>
      <c r="H2" s="36"/>
      <c r="I2" s="37"/>
      <c r="J2" s="37"/>
      <c r="K2" s="35"/>
    </row>
    <row r="3" spans="1:14" ht="14.25" x14ac:dyDescent="0.3">
      <c r="A3" s="91"/>
      <c r="B3" s="91"/>
      <c r="C3" s="91"/>
      <c r="D3" s="91"/>
      <c r="E3" s="91"/>
      <c r="F3" s="42"/>
      <c r="G3" s="43" t="s">
        <v>9</v>
      </c>
      <c r="H3" s="38"/>
      <c r="I3" s="39"/>
      <c r="J3" s="39" t="s">
        <v>6</v>
      </c>
      <c r="K3" s="40" t="s">
        <v>133</v>
      </c>
    </row>
    <row r="4" spans="1:14" ht="14.25" x14ac:dyDescent="0.3">
      <c r="A4" s="91"/>
      <c r="B4" s="91"/>
      <c r="C4" s="91"/>
      <c r="D4" s="91"/>
      <c r="E4" s="91"/>
      <c r="F4" s="42"/>
      <c r="G4" s="44" t="s">
        <v>149</v>
      </c>
      <c r="H4" s="49"/>
      <c r="I4" s="49"/>
      <c r="J4" s="50" t="s">
        <v>150</v>
      </c>
      <c r="K4" s="51">
        <v>46177</v>
      </c>
    </row>
    <row r="5" spans="1:14" x14ac:dyDescent="0.3">
      <c r="A5" s="91"/>
      <c r="B5" s="91"/>
      <c r="C5" s="91"/>
      <c r="D5" s="91"/>
      <c r="E5" s="91"/>
      <c r="F5" s="42"/>
      <c r="G5" s="2"/>
      <c r="H5" s="1"/>
      <c r="I5" s="21"/>
      <c r="J5" s="21"/>
      <c r="K5" s="2"/>
    </row>
    <row r="6" spans="1:14" s="18" customFormat="1" ht="11.85" customHeight="1" x14ac:dyDescent="0.3">
      <c r="A6" s="20" t="s">
        <v>3</v>
      </c>
      <c r="B6" s="4"/>
      <c r="C6" s="4"/>
      <c r="D6" s="4"/>
      <c r="E6" s="4"/>
      <c r="F6" s="4"/>
      <c r="G6" s="3" t="s">
        <v>4</v>
      </c>
      <c r="H6" s="4" t="s">
        <v>5</v>
      </c>
      <c r="I6" s="20"/>
      <c r="J6" s="20" t="s">
        <v>7</v>
      </c>
      <c r="K6" s="20" t="s">
        <v>0</v>
      </c>
      <c r="L6" s="32" t="s">
        <v>1</v>
      </c>
      <c r="N6" s="5"/>
    </row>
    <row r="7" spans="1:14" s="18" customFormat="1" ht="14.25" customHeight="1" x14ac:dyDescent="0.3">
      <c r="A7" s="20" t="s">
        <v>146</v>
      </c>
      <c r="B7" s="4"/>
      <c r="C7" s="4"/>
      <c r="D7" s="4"/>
      <c r="E7" s="4"/>
      <c r="F7" s="4"/>
      <c r="G7" s="3"/>
      <c r="H7" s="4"/>
      <c r="I7" s="20"/>
      <c r="J7" s="20"/>
      <c r="K7" s="20"/>
      <c r="L7" s="32"/>
      <c r="N7" s="5"/>
    </row>
    <row r="8" spans="1:14" x14ac:dyDescent="0.3">
      <c r="A8" s="79">
        <v>3</v>
      </c>
      <c r="B8" s="75"/>
      <c r="C8" s="75"/>
      <c r="D8" s="75"/>
      <c r="E8" s="75"/>
      <c r="F8" s="75"/>
      <c r="G8" s="75" t="s">
        <v>10</v>
      </c>
      <c r="H8" s="75"/>
      <c r="I8" s="76"/>
      <c r="J8" s="75"/>
      <c r="K8" s="77"/>
      <c r="L8" s="78">
        <f>SUM(L10:L14)</f>
        <v>0</v>
      </c>
    </row>
    <row r="9" spans="1:14" ht="11.45" x14ac:dyDescent="0.3">
      <c r="A9" s="8">
        <v>3</v>
      </c>
      <c r="B9" s="8">
        <v>2</v>
      </c>
      <c r="C9" s="8"/>
      <c r="D9" s="8"/>
      <c r="E9" s="8"/>
      <c r="F9" s="8"/>
      <c r="G9" s="9" t="s">
        <v>12</v>
      </c>
      <c r="H9" s="8"/>
      <c r="I9" s="45"/>
      <c r="J9" s="24"/>
      <c r="K9" s="68"/>
      <c r="L9" s="69"/>
    </row>
    <row r="10" spans="1:14" x14ac:dyDescent="0.3">
      <c r="A10" s="57">
        <v>3</v>
      </c>
      <c r="B10" s="57">
        <v>2</v>
      </c>
      <c r="C10" s="57">
        <v>2</v>
      </c>
      <c r="D10" s="57"/>
      <c r="E10" s="57"/>
      <c r="F10" s="57"/>
      <c r="G10" s="62" t="s">
        <v>22</v>
      </c>
      <c r="H10" s="53"/>
      <c r="I10" s="52"/>
      <c r="J10" s="25"/>
      <c r="K10" s="71"/>
      <c r="L10" s="67"/>
    </row>
    <row r="11" spans="1:14" ht="11.45" x14ac:dyDescent="0.3">
      <c r="A11" s="53">
        <v>3</v>
      </c>
      <c r="B11" s="53">
        <v>2</v>
      </c>
      <c r="C11" s="53">
        <v>2</v>
      </c>
      <c r="D11" s="53">
        <v>1</v>
      </c>
      <c r="E11" s="57"/>
      <c r="F11" s="57"/>
      <c r="G11" s="60" t="s">
        <v>44</v>
      </c>
      <c r="H11" s="53" t="s">
        <v>24</v>
      </c>
      <c r="I11" s="55"/>
      <c r="J11" s="54"/>
      <c r="K11" s="72"/>
      <c r="L11" s="67"/>
    </row>
    <row r="12" spans="1:14" x14ac:dyDescent="0.3">
      <c r="A12" s="53">
        <v>3</v>
      </c>
      <c r="B12" s="53">
        <v>2</v>
      </c>
      <c r="C12" s="53">
        <v>2</v>
      </c>
      <c r="D12" s="53">
        <v>3</v>
      </c>
      <c r="E12" s="10"/>
      <c r="F12" s="10"/>
      <c r="G12" s="12" t="s">
        <v>26</v>
      </c>
      <c r="H12" s="53" t="s">
        <v>25</v>
      </c>
      <c r="I12" s="55"/>
      <c r="J12" s="54"/>
      <c r="K12" s="72"/>
      <c r="L12" s="67"/>
    </row>
    <row r="13" spans="1:14" ht="40.5" x14ac:dyDescent="0.3">
      <c r="A13" s="53">
        <v>3</v>
      </c>
      <c r="B13" s="53">
        <v>2</v>
      </c>
      <c r="C13" s="53">
        <v>2</v>
      </c>
      <c r="D13" s="53">
        <v>4</v>
      </c>
      <c r="E13" s="10"/>
      <c r="F13" s="10"/>
      <c r="G13" s="34" t="s">
        <v>45</v>
      </c>
      <c r="H13" s="53" t="s">
        <v>13</v>
      </c>
      <c r="I13" s="55"/>
      <c r="J13" s="54"/>
      <c r="K13" s="72"/>
      <c r="L13" s="73"/>
    </row>
    <row r="14" spans="1:14" ht="11.45" x14ac:dyDescent="0.3">
      <c r="A14" s="53">
        <v>3</v>
      </c>
      <c r="B14" s="53">
        <v>6</v>
      </c>
      <c r="C14" s="53">
        <v>2</v>
      </c>
      <c r="D14" s="10"/>
      <c r="E14" s="10"/>
      <c r="F14" s="10"/>
      <c r="G14" s="34" t="s">
        <v>18</v>
      </c>
      <c r="H14" s="53" t="s">
        <v>13</v>
      </c>
      <c r="I14" s="55"/>
      <c r="J14" s="54"/>
      <c r="K14" s="72"/>
      <c r="L14" s="73"/>
    </row>
    <row r="15" spans="1:14" ht="11.45" x14ac:dyDescent="0.3">
      <c r="A15" s="79">
        <v>5</v>
      </c>
      <c r="B15" s="75"/>
      <c r="C15" s="75"/>
      <c r="D15" s="75"/>
      <c r="E15" s="75"/>
      <c r="F15" s="75"/>
      <c r="G15" s="75" t="s">
        <v>19</v>
      </c>
      <c r="H15" s="75"/>
      <c r="I15" s="75"/>
      <c r="J15" s="75"/>
      <c r="K15" s="77"/>
      <c r="L15" s="78">
        <f>SUM(L17:L56)</f>
        <v>0</v>
      </c>
    </row>
    <row r="16" spans="1:14" x14ac:dyDescent="0.3">
      <c r="A16" s="8">
        <v>5</v>
      </c>
      <c r="B16" s="8">
        <v>2</v>
      </c>
      <c r="C16" s="8"/>
      <c r="D16" s="8"/>
      <c r="E16" s="8"/>
      <c r="F16" s="8"/>
      <c r="G16" s="9" t="s">
        <v>20</v>
      </c>
      <c r="H16" s="8"/>
      <c r="I16" s="45"/>
      <c r="J16" s="24"/>
      <c r="K16" s="68"/>
      <c r="L16" s="69"/>
    </row>
    <row r="17" spans="1:12" ht="11.45" x14ac:dyDescent="0.3">
      <c r="A17" s="56">
        <v>5</v>
      </c>
      <c r="B17" s="56">
        <v>2</v>
      </c>
      <c r="C17" s="56">
        <v>1</v>
      </c>
      <c r="D17" s="56"/>
      <c r="E17" s="56"/>
      <c r="F17" s="56"/>
      <c r="G17" s="61" t="s">
        <v>21</v>
      </c>
      <c r="H17" s="56"/>
      <c r="I17" s="55"/>
      <c r="J17" s="53"/>
      <c r="K17" s="72"/>
      <c r="L17" s="73"/>
    </row>
    <row r="18" spans="1:12" ht="23.1" x14ac:dyDescent="0.3">
      <c r="A18" s="53">
        <v>5</v>
      </c>
      <c r="B18" s="53">
        <v>2</v>
      </c>
      <c r="C18" s="53">
        <v>1</v>
      </c>
      <c r="D18" s="53">
        <v>1</v>
      </c>
      <c r="E18" s="53"/>
      <c r="F18" s="53"/>
      <c r="G18" s="41" t="s">
        <v>41</v>
      </c>
      <c r="H18" s="53" t="s">
        <v>13</v>
      </c>
      <c r="I18" s="55"/>
      <c r="J18" s="53"/>
      <c r="K18" s="72"/>
      <c r="L18" s="73"/>
    </row>
    <row r="19" spans="1:12" x14ac:dyDescent="0.3">
      <c r="A19" s="53">
        <v>5</v>
      </c>
      <c r="B19" s="53">
        <v>2</v>
      </c>
      <c r="C19" s="53">
        <v>1</v>
      </c>
      <c r="D19" s="53">
        <v>2</v>
      </c>
      <c r="E19" s="53"/>
      <c r="F19" s="53"/>
      <c r="G19" s="59" t="s">
        <v>27</v>
      </c>
      <c r="H19" s="53" t="s">
        <v>25</v>
      </c>
      <c r="I19" s="55"/>
      <c r="J19" s="53"/>
      <c r="K19" s="72"/>
      <c r="L19" s="73"/>
    </row>
    <row r="20" spans="1:12" ht="11.45" x14ac:dyDescent="0.3">
      <c r="A20" s="53">
        <v>5</v>
      </c>
      <c r="B20" s="53">
        <v>2</v>
      </c>
      <c r="C20" s="53">
        <v>1</v>
      </c>
      <c r="D20" s="53">
        <v>3</v>
      </c>
      <c r="E20" s="10"/>
      <c r="F20" s="10"/>
      <c r="G20" s="11" t="s">
        <v>28</v>
      </c>
      <c r="H20" s="10" t="s">
        <v>25</v>
      </c>
      <c r="I20" s="55"/>
      <c r="J20" s="53"/>
      <c r="K20" s="72"/>
      <c r="L20" s="73"/>
    </row>
    <row r="21" spans="1:12" x14ac:dyDescent="0.3">
      <c r="A21" s="53">
        <v>5</v>
      </c>
      <c r="B21" s="53">
        <v>2</v>
      </c>
      <c r="C21" s="53">
        <v>1</v>
      </c>
      <c r="D21" s="53">
        <v>4</v>
      </c>
      <c r="E21" s="10"/>
      <c r="F21" s="10"/>
      <c r="G21" s="11" t="s">
        <v>53</v>
      </c>
      <c r="H21" s="10" t="s">
        <v>13</v>
      </c>
      <c r="I21" s="55"/>
      <c r="J21" s="53"/>
      <c r="K21" s="72"/>
      <c r="L21" s="73"/>
    </row>
    <row r="22" spans="1:12" ht="27" x14ac:dyDescent="0.3">
      <c r="A22" s="53">
        <v>5</v>
      </c>
      <c r="B22" s="53">
        <v>2</v>
      </c>
      <c r="C22" s="53">
        <v>1</v>
      </c>
      <c r="D22" s="53">
        <v>5</v>
      </c>
      <c r="E22" s="10"/>
      <c r="F22" s="10"/>
      <c r="G22" s="41" t="s">
        <v>33</v>
      </c>
      <c r="H22" s="10"/>
      <c r="I22" s="55"/>
      <c r="J22" s="53"/>
      <c r="K22" s="72"/>
      <c r="L22" s="73"/>
    </row>
    <row r="23" spans="1:12" x14ac:dyDescent="0.3">
      <c r="A23" s="53">
        <v>5</v>
      </c>
      <c r="B23" s="53">
        <v>2</v>
      </c>
      <c r="C23" s="53">
        <v>1</v>
      </c>
      <c r="D23" s="53">
        <v>5</v>
      </c>
      <c r="E23" s="10">
        <v>1</v>
      </c>
      <c r="F23" s="10"/>
      <c r="G23" s="41" t="s">
        <v>29</v>
      </c>
      <c r="H23" s="10" t="s">
        <v>30</v>
      </c>
      <c r="I23" s="55"/>
      <c r="J23" s="53"/>
      <c r="K23" s="72"/>
      <c r="L23" s="73"/>
    </row>
    <row r="24" spans="1:12" x14ac:dyDescent="0.3">
      <c r="A24" s="53">
        <v>5</v>
      </c>
      <c r="B24" s="53">
        <v>2</v>
      </c>
      <c r="C24" s="53">
        <v>1</v>
      </c>
      <c r="D24" s="53">
        <v>5</v>
      </c>
      <c r="E24" s="10">
        <v>2</v>
      </c>
      <c r="F24" s="10"/>
      <c r="G24" s="41" t="s">
        <v>31</v>
      </c>
      <c r="H24" s="10" t="s">
        <v>30</v>
      </c>
      <c r="I24" s="55"/>
      <c r="J24" s="53"/>
      <c r="K24" s="72"/>
      <c r="L24" s="73"/>
    </row>
    <row r="25" spans="1:12" x14ac:dyDescent="0.3">
      <c r="A25" s="53">
        <v>5</v>
      </c>
      <c r="B25" s="53">
        <v>2</v>
      </c>
      <c r="C25" s="53">
        <v>1</v>
      </c>
      <c r="D25" s="53">
        <v>5</v>
      </c>
      <c r="E25" s="53">
        <v>3</v>
      </c>
      <c r="F25" s="10"/>
      <c r="G25" s="41" t="s">
        <v>94</v>
      </c>
      <c r="H25" s="10" t="s">
        <v>30</v>
      </c>
      <c r="I25" s="55"/>
      <c r="J25" s="53"/>
      <c r="K25" s="72"/>
      <c r="L25" s="73"/>
    </row>
    <row r="26" spans="1:12" x14ac:dyDescent="0.3">
      <c r="A26" s="53">
        <v>5</v>
      </c>
      <c r="B26" s="53">
        <v>2</v>
      </c>
      <c r="C26" s="53">
        <v>1</v>
      </c>
      <c r="D26" s="53">
        <v>5</v>
      </c>
      <c r="E26" s="53">
        <v>4</v>
      </c>
      <c r="F26" s="10"/>
      <c r="G26" s="41" t="s">
        <v>32</v>
      </c>
      <c r="H26" s="10" t="s">
        <v>30</v>
      </c>
      <c r="I26" s="55"/>
      <c r="J26" s="53"/>
      <c r="K26" s="72"/>
      <c r="L26" s="73"/>
    </row>
    <row r="27" spans="1:12" x14ac:dyDescent="0.3">
      <c r="A27" s="53">
        <v>5</v>
      </c>
      <c r="B27" s="53">
        <v>2</v>
      </c>
      <c r="C27" s="53">
        <v>1</v>
      </c>
      <c r="D27" s="53">
        <v>5</v>
      </c>
      <c r="E27" s="53">
        <v>5</v>
      </c>
      <c r="F27" s="10"/>
      <c r="G27" s="41" t="s">
        <v>87</v>
      </c>
      <c r="H27" s="10" t="s">
        <v>30</v>
      </c>
      <c r="I27" s="55"/>
      <c r="J27" s="53"/>
      <c r="K27" s="72"/>
      <c r="L27" s="73"/>
    </row>
    <row r="28" spans="1:12" ht="11.45" x14ac:dyDescent="0.3">
      <c r="A28" s="53">
        <v>5</v>
      </c>
      <c r="B28" s="53">
        <v>2</v>
      </c>
      <c r="C28" s="53">
        <v>1</v>
      </c>
      <c r="D28" s="53">
        <v>6</v>
      </c>
      <c r="E28" s="10"/>
      <c r="F28" s="10"/>
      <c r="G28" s="41" t="s">
        <v>34</v>
      </c>
      <c r="H28" s="10" t="s">
        <v>13</v>
      </c>
      <c r="I28" s="55"/>
      <c r="J28" s="53"/>
      <c r="K28" s="72"/>
      <c r="L28" s="73"/>
    </row>
    <row r="29" spans="1:12" ht="11.45" x14ac:dyDescent="0.3">
      <c r="A29" s="53">
        <v>5</v>
      </c>
      <c r="B29" s="53">
        <v>2</v>
      </c>
      <c r="C29" s="53">
        <v>1</v>
      </c>
      <c r="D29" s="53">
        <v>7</v>
      </c>
      <c r="E29" s="10"/>
      <c r="F29" s="10"/>
      <c r="G29" s="41" t="s">
        <v>35</v>
      </c>
      <c r="H29" s="10"/>
      <c r="I29" s="55"/>
      <c r="J29" s="53"/>
      <c r="K29" s="72"/>
      <c r="L29" s="73"/>
    </row>
    <row r="30" spans="1:12" ht="11.45" x14ac:dyDescent="0.3">
      <c r="A30" s="53">
        <v>5</v>
      </c>
      <c r="B30" s="53">
        <v>2</v>
      </c>
      <c r="C30" s="53">
        <v>1</v>
      </c>
      <c r="D30" s="53">
        <v>7</v>
      </c>
      <c r="E30" s="10">
        <v>1</v>
      </c>
      <c r="F30" s="10"/>
      <c r="G30" s="41" t="s">
        <v>36</v>
      </c>
      <c r="H30" s="10" t="s">
        <v>25</v>
      </c>
      <c r="I30" s="55"/>
      <c r="J30" s="53"/>
      <c r="K30" s="72"/>
      <c r="L30" s="73"/>
    </row>
    <row r="31" spans="1:12" ht="11.45" x14ac:dyDescent="0.3">
      <c r="A31" s="53"/>
      <c r="B31" s="53"/>
      <c r="C31" s="53"/>
      <c r="D31" s="53"/>
      <c r="E31" s="10"/>
      <c r="F31" s="10"/>
      <c r="G31" s="41" t="s">
        <v>107</v>
      </c>
      <c r="H31" s="10" t="s">
        <v>108</v>
      </c>
      <c r="I31" s="55"/>
      <c r="J31" s="53"/>
      <c r="K31" s="72"/>
      <c r="L31" s="73"/>
    </row>
    <row r="32" spans="1:12" ht="11.45" x14ac:dyDescent="0.3">
      <c r="A32" s="53">
        <v>5</v>
      </c>
      <c r="B32" s="53">
        <v>2</v>
      </c>
      <c r="C32" s="53">
        <v>1</v>
      </c>
      <c r="D32" s="53">
        <v>7</v>
      </c>
      <c r="E32" s="10">
        <v>2</v>
      </c>
      <c r="F32" s="10"/>
      <c r="G32" s="41" t="s">
        <v>37</v>
      </c>
      <c r="H32" s="10" t="s">
        <v>25</v>
      </c>
      <c r="I32" s="55"/>
      <c r="J32" s="53"/>
      <c r="K32" s="72"/>
      <c r="L32" s="73"/>
    </row>
    <row r="33" spans="1:12" ht="11.45" x14ac:dyDescent="0.3">
      <c r="A33" s="53">
        <v>5</v>
      </c>
      <c r="B33" s="53">
        <v>2</v>
      </c>
      <c r="C33" s="53">
        <v>1</v>
      </c>
      <c r="D33" s="53">
        <v>7</v>
      </c>
      <c r="E33" s="10">
        <v>3</v>
      </c>
      <c r="F33" s="10"/>
      <c r="G33" s="41" t="s">
        <v>106</v>
      </c>
      <c r="H33" s="10" t="s">
        <v>25</v>
      </c>
      <c r="I33" s="55"/>
      <c r="J33" s="53"/>
      <c r="K33" s="72"/>
      <c r="L33" s="73"/>
    </row>
    <row r="34" spans="1:12" x14ac:dyDescent="0.3">
      <c r="A34" s="53">
        <v>5</v>
      </c>
      <c r="B34" s="53">
        <v>2</v>
      </c>
      <c r="C34" s="53">
        <v>1</v>
      </c>
      <c r="D34" s="53">
        <v>8</v>
      </c>
      <c r="E34" s="10"/>
      <c r="F34" s="10"/>
      <c r="G34" s="41" t="s">
        <v>38</v>
      </c>
      <c r="H34" s="10"/>
      <c r="I34" s="55"/>
      <c r="J34" s="53"/>
      <c r="K34" s="72"/>
      <c r="L34" s="73"/>
    </row>
    <row r="35" spans="1:12" ht="11.45" x14ac:dyDescent="0.3">
      <c r="A35" s="53">
        <v>5</v>
      </c>
      <c r="B35" s="53">
        <v>2</v>
      </c>
      <c r="C35" s="53">
        <v>1</v>
      </c>
      <c r="D35" s="53">
        <v>8</v>
      </c>
      <c r="E35" s="10">
        <v>1</v>
      </c>
      <c r="F35" s="10"/>
      <c r="G35" s="41" t="s">
        <v>36</v>
      </c>
      <c r="H35" s="10" t="s">
        <v>25</v>
      </c>
      <c r="I35" s="55"/>
      <c r="J35" s="53"/>
      <c r="K35" s="72"/>
      <c r="L35" s="73"/>
    </row>
    <row r="36" spans="1:12" ht="27" x14ac:dyDescent="0.3">
      <c r="A36" s="53">
        <v>5</v>
      </c>
      <c r="B36" s="53">
        <v>2</v>
      </c>
      <c r="C36" s="53">
        <v>1</v>
      </c>
      <c r="D36" s="53">
        <v>9</v>
      </c>
      <c r="E36" s="10"/>
      <c r="F36" s="10"/>
      <c r="G36" s="59" t="s">
        <v>89</v>
      </c>
      <c r="H36" s="10"/>
      <c r="I36" s="55"/>
      <c r="J36" s="53"/>
      <c r="K36" s="72"/>
      <c r="L36" s="73"/>
    </row>
    <row r="37" spans="1:12" ht="11.45" x14ac:dyDescent="0.3">
      <c r="A37" s="53">
        <v>5</v>
      </c>
      <c r="B37" s="53">
        <v>2</v>
      </c>
      <c r="C37" s="53">
        <v>1</v>
      </c>
      <c r="D37" s="53">
        <v>9</v>
      </c>
      <c r="E37" s="10">
        <v>1</v>
      </c>
      <c r="F37" s="10"/>
      <c r="G37" s="41" t="s">
        <v>88</v>
      </c>
      <c r="H37" s="10" t="s">
        <v>25</v>
      </c>
      <c r="I37" s="55"/>
      <c r="J37" s="53"/>
      <c r="K37" s="72"/>
      <c r="L37" s="73"/>
    </row>
    <row r="38" spans="1:12" ht="11.45" x14ac:dyDescent="0.3">
      <c r="A38" s="56">
        <v>5</v>
      </c>
      <c r="B38" s="56">
        <v>2</v>
      </c>
      <c r="C38" s="56">
        <v>2</v>
      </c>
      <c r="D38" s="56"/>
      <c r="E38" s="56"/>
      <c r="F38" s="56"/>
      <c r="G38" s="61" t="s">
        <v>39</v>
      </c>
      <c r="H38" s="10"/>
      <c r="I38" s="55"/>
      <c r="J38" s="53"/>
      <c r="K38" s="72"/>
      <c r="L38" s="73"/>
    </row>
    <row r="39" spans="1:12" ht="27" x14ac:dyDescent="0.3">
      <c r="A39" s="53">
        <v>5</v>
      </c>
      <c r="B39" s="53">
        <v>2</v>
      </c>
      <c r="C39" s="53">
        <v>2</v>
      </c>
      <c r="D39" s="53">
        <v>1</v>
      </c>
      <c r="E39" s="10"/>
      <c r="F39" s="10"/>
      <c r="G39" s="34" t="s">
        <v>40</v>
      </c>
      <c r="H39" s="53" t="s">
        <v>25</v>
      </c>
      <c r="I39" s="55"/>
      <c r="J39" s="53"/>
      <c r="K39" s="72"/>
      <c r="L39" s="73"/>
    </row>
    <row r="40" spans="1:12" x14ac:dyDescent="0.3">
      <c r="A40" s="53">
        <v>5</v>
      </c>
      <c r="B40" s="53">
        <v>2</v>
      </c>
      <c r="C40" s="53">
        <v>2</v>
      </c>
      <c r="D40" s="53">
        <v>2</v>
      </c>
      <c r="E40" s="10"/>
      <c r="F40" s="10"/>
      <c r="G40" s="34" t="s">
        <v>42</v>
      </c>
      <c r="H40" s="53" t="s">
        <v>13</v>
      </c>
      <c r="I40" s="55"/>
      <c r="J40" s="53"/>
      <c r="K40" s="72"/>
      <c r="L40" s="73"/>
    </row>
    <row r="41" spans="1:12" x14ac:dyDescent="0.3">
      <c r="A41" s="53">
        <v>5</v>
      </c>
      <c r="B41" s="53">
        <v>2</v>
      </c>
      <c r="C41" s="53">
        <v>2</v>
      </c>
      <c r="D41" s="53">
        <v>3</v>
      </c>
      <c r="E41" s="10"/>
      <c r="F41" s="10"/>
      <c r="G41" s="34" t="s">
        <v>49</v>
      </c>
      <c r="H41" s="53"/>
      <c r="I41" s="55"/>
      <c r="J41" s="53"/>
      <c r="K41" s="72"/>
      <c r="L41" s="73"/>
    </row>
    <row r="42" spans="1:12" x14ac:dyDescent="0.3">
      <c r="A42" s="53">
        <v>5</v>
      </c>
      <c r="B42" s="53">
        <v>2</v>
      </c>
      <c r="C42" s="53">
        <v>2</v>
      </c>
      <c r="D42" s="53">
        <v>3</v>
      </c>
      <c r="E42" s="10">
        <v>1</v>
      </c>
      <c r="F42" s="10"/>
      <c r="G42" s="41" t="s">
        <v>46</v>
      </c>
      <c r="H42" s="53" t="s">
        <v>30</v>
      </c>
      <c r="I42" s="55"/>
      <c r="J42" s="53"/>
      <c r="K42" s="72"/>
      <c r="L42" s="73"/>
    </row>
    <row r="43" spans="1:12" x14ac:dyDescent="0.3">
      <c r="A43" s="53">
        <v>5</v>
      </c>
      <c r="B43" s="53">
        <v>2</v>
      </c>
      <c r="C43" s="53">
        <v>2</v>
      </c>
      <c r="D43" s="53">
        <v>3</v>
      </c>
      <c r="E43" s="10">
        <v>2</v>
      </c>
      <c r="F43" s="10"/>
      <c r="G43" s="41" t="s">
        <v>47</v>
      </c>
      <c r="H43" s="53" t="s">
        <v>30</v>
      </c>
      <c r="I43" s="55"/>
      <c r="J43" s="53"/>
      <c r="K43" s="72"/>
      <c r="L43" s="73"/>
    </row>
    <row r="44" spans="1:12" x14ac:dyDescent="0.3">
      <c r="A44" s="53">
        <v>5</v>
      </c>
      <c r="B44" s="53">
        <v>2</v>
      </c>
      <c r="C44" s="53">
        <v>2</v>
      </c>
      <c r="D44" s="53">
        <v>3</v>
      </c>
      <c r="E44" s="53">
        <v>3</v>
      </c>
      <c r="F44" s="10"/>
      <c r="G44" s="41" t="s">
        <v>62</v>
      </c>
      <c r="H44" s="53" t="s">
        <v>30</v>
      </c>
      <c r="I44" s="55"/>
      <c r="J44" s="53"/>
      <c r="K44" s="72"/>
      <c r="L44" s="73"/>
    </row>
    <row r="45" spans="1:12" x14ac:dyDescent="0.3">
      <c r="A45" s="53">
        <v>5</v>
      </c>
      <c r="B45" s="53">
        <v>2</v>
      </c>
      <c r="C45" s="53">
        <v>2</v>
      </c>
      <c r="D45" s="53">
        <v>3</v>
      </c>
      <c r="E45" s="53">
        <v>4</v>
      </c>
      <c r="F45" s="10"/>
      <c r="G45" s="41" t="s">
        <v>109</v>
      </c>
      <c r="H45" s="53" t="s">
        <v>30</v>
      </c>
      <c r="I45" s="55"/>
      <c r="J45" s="53"/>
      <c r="K45" s="72"/>
      <c r="L45" s="73"/>
    </row>
    <row r="46" spans="1:12" x14ac:dyDescent="0.3">
      <c r="A46" s="53">
        <v>5</v>
      </c>
      <c r="B46" s="53">
        <v>2</v>
      </c>
      <c r="C46" s="53">
        <v>2</v>
      </c>
      <c r="D46" s="53">
        <v>3</v>
      </c>
      <c r="E46" s="53">
        <v>5</v>
      </c>
      <c r="F46" s="10"/>
      <c r="G46" s="41" t="s">
        <v>110</v>
      </c>
      <c r="H46" s="53" t="s">
        <v>30</v>
      </c>
      <c r="I46" s="55"/>
      <c r="J46" s="53"/>
      <c r="K46" s="72"/>
      <c r="L46" s="73"/>
    </row>
    <row r="47" spans="1:12" x14ac:dyDescent="0.3">
      <c r="A47" s="53">
        <v>5</v>
      </c>
      <c r="B47" s="53">
        <v>2</v>
      </c>
      <c r="C47" s="53">
        <v>2</v>
      </c>
      <c r="D47" s="53">
        <v>4</v>
      </c>
      <c r="E47" s="10"/>
      <c r="F47" s="10"/>
      <c r="G47" s="34" t="s">
        <v>50</v>
      </c>
      <c r="H47" s="10"/>
      <c r="I47" s="55"/>
      <c r="J47" s="53"/>
      <c r="K47" s="72"/>
      <c r="L47" s="67"/>
    </row>
    <row r="48" spans="1:12" x14ac:dyDescent="0.3">
      <c r="A48" s="53">
        <v>5</v>
      </c>
      <c r="B48" s="53">
        <v>2</v>
      </c>
      <c r="C48" s="53">
        <v>2</v>
      </c>
      <c r="D48" s="53">
        <v>4</v>
      </c>
      <c r="E48" s="10">
        <v>1</v>
      </c>
      <c r="F48" s="10"/>
      <c r="G48" s="41" t="s">
        <v>46</v>
      </c>
      <c r="H48" s="10" t="s">
        <v>30</v>
      </c>
      <c r="I48" s="52"/>
      <c r="J48" s="25"/>
      <c r="K48" s="72"/>
      <c r="L48" s="67"/>
    </row>
    <row r="49" spans="1:12" x14ac:dyDescent="0.3">
      <c r="A49" s="53">
        <v>5</v>
      </c>
      <c r="B49" s="53">
        <v>2</v>
      </c>
      <c r="C49" s="53">
        <v>2</v>
      </c>
      <c r="D49" s="53">
        <v>4</v>
      </c>
      <c r="E49" s="10">
        <v>2</v>
      </c>
      <c r="F49" s="10"/>
      <c r="G49" s="41" t="s">
        <v>47</v>
      </c>
      <c r="H49" s="53" t="s">
        <v>30</v>
      </c>
      <c r="I49" s="55"/>
      <c r="J49" s="54"/>
      <c r="K49" s="72"/>
      <c r="L49" s="73"/>
    </row>
    <row r="50" spans="1:12" x14ac:dyDescent="0.3">
      <c r="A50" s="53">
        <v>5</v>
      </c>
      <c r="B50" s="53">
        <v>2</v>
      </c>
      <c r="C50" s="53">
        <v>2</v>
      </c>
      <c r="D50" s="53">
        <v>4</v>
      </c>
      <c r="E50" s="10">
        <v>3</v>
      </c>
      <c r="F50" s="10"/>
      <c r="G50" s="41" t="s">
        <v>48</v>
      </c>
      <c r="H50" s="53" t="s">
        <v>30</v>
      </c>
      <c r="I50" s="55"/>
      <c r="J50" s="54"/>
      <c r="K50" s="72"/>
      <c r="L50" s="73"/>
    </row>
    <row r="51" spans="1:12" x14ac:dyDescent="0.3">
      <c r="A51" s="53">
        <v>5</v>
      </c>
      <c r="B51" s="53">
        <v>2</v>
      </c>
      <c r="C51" s="53">
        <v>2</v>
      </c>
      <c r="D51" s="53">
        <v>4</v>
      </c>
      <c r="E51" s="10">
        <v>4</v>
      </c>
      <c r="F51" s="10"/>
      <c r="G51" s="41" t="s">
        <v>62</v>
      </c>
      <c r="H51" s="53" t="s">
        <v>30</v>
      </c>
      <c r="I51" s="55"/>
      <c r="J51" s="54"/>
      <c r="K51" s="72"/>
      <c r="L51" s="73"/>
    </row>
    <row r="52" spans="1:12" x14ac:dyDescent="0.3">
      <c r="A52" s="53">
        <v>5</v>
      </c>
      <c r="B52" s="53">
        <v>2</v>
      </c>
      <c r="C52" s="53">
        <v>2</v>
      </c>
      <c r="D52" s="53">
        <v>4</v>
      </c>
      <c r="E52" s="10">
        <v>5</v>
      </c>
      <c r="F52" s="10"/>
      <c r="G52" s="41" t="s">
        <v>109</v>
      </c>
      <c r="H52" s="53" t="s">
        <v>30</v>
      </c>
      <c r="I52" s="55"/>
      <c r="J52" s="54"/>
      <c r="K52" s="72"/>
      <c r="L52" s="73"/>
    </row>
    <row r="53" spans="1:12" x14ac:dyDescent="0.3">
      <c r="A53" s="53">
        <v>5</v>
      </c>
      <c r="B53" s="53">
        <v>2</v>
      </c>
      <c r="C53" s="53">
        <v>2</v>
      </c>
      <c r="D53" s="53">
        <v>4</v>
      </c>
      <c r="E53" s="10">
        <v>6</v>
      </c>
      <c r="F53" s="10"/>
      <c r="G53" s="41" t="s">
        <v>110</v>
      </c>
      <c r="H53" s="53" t="s">
        <v>30</v>
      </c>
      <c r="I53" s="55"/>
      <c r="J53" s="54"/>
      <c r="K53" s="72"/>
      <c r="L53" s="73"/>
    </row>
    <row r="54" spans="1:12" x14ac:dyDescent="0.3">
      <c r="A54" s="53">
        <v>5</v>
      </c>
      <c r="B54" s="53">
        <v>2</v>
      </c>
      <c r="C54" s="53">
        <v>2</v>
      </c>
      <c r="D54" s="53">
        <v>5</v>
      </c>
      <c r="E54" s="10"/>
      <c r="F54" s="10"/>
      <c r="G54" s="63" t="s">
        <v>51</v>
      </c>
      <c r="H54" s="53"/>
      <c r="I54" s="55"/>
      <c r="J54" s="53"/>
      <c r="K54" s="72"/>
      <c r="L54" s="73"/>
    </row>
    <row r="55" spans="1:12" x14ac:dyDescent="0.3">
      <c r="A55" s="53">
        <v>5</v>
      </c>
      <c r="B55" s="53">
        <v>2</v>
      </c>
      <c r="C55" s="53">
        <v>2</v>
      </c>
      <c r="D55" s="53">
        <v>5</v>
      </c>
      <c r="E55" s="53">
        <v>1</v>
      </c>
      <c r="F55" s="10"/>
      <c r="G55" s="59" t="s">
        <v>111</v>
      </c>
      <c r="H55" s="53" t="s">
        <v>25</v>
      </c>
      <c r="I55" s="55"/>
      <c r="J55" s="53"/>
      <c r="K55" s="72"/>
      <c r="L55" s="73"/>
    </row>
    <row r="56" spans="1:12" ht="27" x14ac:dyDescent="0.3">
      <c r="A56" s="53">
        <v>5</v>
      </c>
      <c r="B56" s="53">
        <v>2</v>
      </c>
      <c r="C56" s="53">
        <v>2</v>
      </c>
      <c r="D56" s="53">
        <v>5</v>
      </c>
      <c r="E56" s="53">
        <v>2</v>
      </c>
      <c r="F56" s="10"/>
      <c r="G56" s="59" t="s">
        <v>54</v>
      </c>
      <c r="H56" s="53" t="s">
        <v>13</v>
      </c>
      <c r="I56" s="55"/>
      <c r="J56" s="53"/>
      <c r="K56" s="72"/>
      <c r="L56" s="73"/>
    </row>
    <row r="57" spans="1:12" x14ac:dyDescent="0.3">
      <c r="A57" s="79">
        <v>6</v>
      </c>
      <c r="B57" s="75"/>
      <c r="C57" s="75"/>
      <c r="D57" s="75"/>
      <c r="E57" s="75"/>
      <c r="F57" s="75"/>
      <c r="G57" s="75" t="s">
        <v>96</v>
      </c>
      <c r="H57" s="75"/>
      <c r="I57" s="75"/>
      <c r="J57" s="75"/>
      <c r="K57" s="77"/>
      <c r="L57" s="78">
        <f>SUM(L58:L82)</f>
        <v>0</v>
      </c>
    </row>
    <row r="58" spans="1:12" x14ac:dyDescent="0.3">
      <c r="A58" s="8">
        <v>6</v>
      </c>
      <c r="B58" s="8">
        <v>1</v>
      </c>
      <c r="C58" s="8"/>
      <c r="D58" s="8"/>
      <c r="E58" s="8"/>
      <c r="F58" s="8"/>
      <c r="G58" s="82" t="s">
        <v>64</v>
      </c>
      <c r="H58" s="83"/>
      <c r="I58" s="45"/>
      <c r="J58" s="24"/>
      <c r="K58" s="68"/>
      <c r="L58" s="69"/>
    </row>
    <row r="59" spans="1:12" x14ac:dyDescent="0.3">
      <c r="A59" s="53">
        <v>6</v>
      </c>
      <c r="B59" s="53">
        <v>1</v>
      </c>
      <c r="C59" s="53">
        <v>2</v>
      </c>
      <c r="D59" s="53"/>
      <c r="E59" s="53"/>
      <c r="F59" s="10"/>
      <c r="G59" s="59" t="s">
        <v>66</v>
      </c>
      <c r="H59" s="53"/>
      <c r="I59" s="55"/>
      <c r="J59" s="53"/>
      <c r="K59" s="72"/>
      <c r="L59" s="73"/>
    </row>
    <row r="60" spans="1:12" x14ac:dyDescent="0.3">
      <c r="A60" s="53">
        <v>6</v>
      </c>
      <c r="B60" s="53">
        <v>1</v>
      </c>
      <c r="C60" s="53">
        <v>2</v>
      </c>
      <c r="D60" s="53">
        <v>1</v>
      </c>
      <c r="E60" s="53"/>
      <c r="F60" s="10"/>
      <c r="G60" s="41" t="s">
        <v>73</v>
      </c>
      <c r="H60" s="53" t="s">
        <v>30</v>
      </c>
      <c r="I60" s="55"/>
      <c r="J60" s="53"/>
      <c r="K60" s="72"/>
      <c r="L60" s="73"/>
    </row>
    <row r="61" spans="1:12" x14ac:dyDescent="0.3">
      <c r="A61" s="53">
        <v>6</v>
      </c>
      <c r="B61" s="53">
        <v>1</v>
      </c>
      <c r="C61" s="53">
        <v>2</v>
      </c>
      <c r="D61" s="53">
        <v>2</v>
      </c>
      <c r="E61" s="53"/>
      <c r="F61" s="10"/>
      <c r="G61" s="41" t="s">
        <v>29</v>
      </c>
      <c r="H61" s="53" t="s">
        <v>30</v>
      </c>
      <c r="I61" s="55"/>
      <c r="J61" s="53"/>
      <c r="K61" s="72"/>
      <c r="L61" s="73"/>
    </row>
    <row r="62" spans="1:12" x14ac:dyDescent="0.3">
      <c r="A62" s="53">
        <v>6</v>
      </c>
      <c r="B62" s="53">
        <v>1</v>
      </c>
      <c r="C62" s="53">
        <v>2</v>
      </c>
      <c r="D62" s="53">
        <v>3</v>
      </c>
      <c r="E62" s="53"/>
      <c r="F62" s="10"/>
      <c r="G62" s="41" t="s">
        <v>31</v>
      </c>
      <c r="H62" s="53" t="s">
        <v>30</v>
      </c>
      <c r="I62" s="55"/>
      <c r="J62" s="53"/>
      <c r="K62" s="72"/>
      <c r="L62" s="73"/>
    </row>
    <row r="63" spans="1:12" x14ac:dyDescent="0.3">
      <c r="A63" s="53">
        <v>6</v>
      </c>
      <c r="B63" s="53">
        <v>1</v>
      </c>
      <c r="C63" s="53">
        <v>2</v>
      </c>
      <c r="D63" s="53">
        <v>4</v>
      </c>
      <c r="E63" s="53"/>
      <c r="F63" s="10"/>
      <c r="G63" s="59" t="s">
        <v>65</v>
      </c>
      <c r="H63" s="53" t="s">
        <v>24</v>
      </c>
      <c r="I63" s="55"/>
      <c r="J63" s="53"/>
      <c r="K63" s="72"/>
      <c r="L63" s="73"/>
    </row>
    <row r="64" spans="1:12" x14ac:dyDescent="0.3">
      <c r="A64" s="53">
        <v>6</v>
      </c>
      <c r="B64" s="53">
        <v>1</v>
      </c>
      <c r="C64" s="53">
        <v>3</v>
      </c>
      <c r="D64" s="53"/>
      <c r="E64" s="53"/>
      <c r="F64" s="10"/>
      <c r="G64" s="59" t="s">
        <v>95</v>
      </c>
      <c r="H64" s="53"/>
      <c r="I64" s="55"/>
      <c r="J64" s="53"/>
      <c r="K64" s="72"/>
      <c r="L64" s="73"/>
    </row>
    <row r="65" spans="1:12" x14ac:dyDescent="0.3">
      <c r="A65" s="53">
        <v>6</v>
      </c>
      <c r="B65" s="53">
        <v>1</v>
      </c>
      <c r="C65" s="53">
        <v>3</v>
      </c>
      <c r="D65" s="53">
        <v>2</v>
      </c>
      <c r="E65" s="53">
        <v>1</v>
      </c>
      <c r="F65" s="10"/>
      <c r="G65" s="59" t="s">
        <v>67</v>
      </c>
      <c r="H65" s="53"/>
      <c r="I65" s="55"/>
      <c r="J65" s="53"/>
      <c r="K65" s="72"/>
      <c r="L65" s="73"/>
    </row>
    <row r="66" spans="1:12" x14ac:dyDescent="0.3">
      <c r="A66" s="53">
        <v>6</v>
      </c>
      <c r="B66" s="53">
        <v>1</v>
      </c>
      <c r="C66" s="53">
        <v>3</v>
      </c>
      <c r="D66" s="53">
        <v>2</v>
      </c>
      <c r="E66" s="53">
        <v>1</v>
      </c>
      <c r="F66" s="53">
        <v>1</v>
      </c>
      <c r="G66" s="59" t="s">
        <v>68</v>
      </c>
      <c r="H66" s="53" t="s">
        <v>30</v>
      </c>
      <c r="I66" s="55"/>
      <c r="J66" s="53"/>
      <c r="K66" s="72"/>
      <c r="L66" s="73"/>
    </row>
    <row r="67" spans="1:12" x14ac:dyDescent="0.3">
      <c r="A67" s="53">
        <v>6</v>
      </c>
      <c r="B67" s="53">
        <v>1</v>
      </c>
      <c r="C67" s="53">
        <v>3</v>
      </c>
      <c r="D67" s="53">
        <v>2</v>
      </c>
      <c r="E67" s="53">
        <v>1</v>
      </c>
      <c r="F67" s="53">
        <v>2</v>
      </c>
      <c r="G67" s="59" t="s">
        <v>97</v>
      </c>
      <c r="H67" s="53" t="s">
        <v>30</v>
      </c>
      <c r="I67" s="55"/>
      <c r="J67" s="53"/>
      <c r="K67" s="72"/>
      <c r="L67" s="73"/>
    </row>
    <row r="68" spans="1:12" x14ac:dyDescent="0.3">
      <c r="A68" s="53">
        <v>6</v>
      </c>
      <c r="B68" s="53">
        <v>1</v>
      </c>
      <c r="C68" s="53">
        <v>3</v>
      </c>
      <c r="D68" s="53">
        <v>2</v>
      </c>
      <c r="E68" s="53">
        <v>1</v>
      </c>
      <c r="F68" s="53">
        <v>3</v>
      </c>
      <c r="G68" s="59" t="s">
        <v>112</v>
      </c>
      <c r="H68" s="53" t="s">
        <v>30</v>
      </c>
      <c r="I68" s="55"/>
      <c r="J68" s="53"/>
      <c r="K68" s="72"/>
      <c r="L68" s="73"/>
    </row>
    <row r="69" spans="1:12" x14ac:dyDescent="0.3">
      <c r="A69" s="53">
        <v>6</v>
      </c>
      <c r="B69" s="53">
        <v>1</v>
      </c>
      <c r="C69" s="53">
        <v>5</v>
      </c>
      <c r="D69" s="53">
        <v>1</v>
      </c>
      <c r="E69" s="53"/>
      <c r="F69" s="10"/>
      <c r="G69" s="59" t="s">
        <v>75</v>
      </c>
      <c r="H69" s="53" t="s">
        <v>25</v>
      </c>
      <c r="I69" s="55"/>
      <c r="J69" s="53"/>
      <c r="K69" s="72"/>
      <c r="L69" s="73"/>
    </row>
    <row r="70" spans="1:12" x14ac:dyDescent="0.3">
      <c r="A70" s="53">
        <v>6</v>
      </c>
      <c r="B70" s="53">
        <v>1</v>
      </c>
      <c r="C70" s="53">
        <v>5</v>
      </c>
      <c r="D70" s="53">
        <v>2</v>
      </c>
      <c r="E70" s="53"/>
      <c r="F70" s="10"/>
      <c r="G70" s="59" t="s">
        <v>118</v>
      </c>
      <c r="H70" s="53" t="s">
        <v>25</v>
      </c>
      <c r="I70" s="55"/>
      <c r="J70" s="53"/>
      <c r="K70" s="72"/>
      <c r="L70" s="73"/>
    </row>
    <row r="71" spans="1:12" x14ac:dyDescent="0.3">
      <c r="A71" s="53">
        <v>6</v>
      </c>
      <c r="B71" s="53">
        <v>1</v>
      </c>
      <c r="C71" s="53">
        <v>5</v>
      </c>
      <c r="D71" s="53">
        <v>3</v>
      </c>
      <c r="E71" s="53"/>
      <c r="F71" s="10"/>
      <c r="G71" s="59" t="s">
        <v>76</v>
      </c>
      <c r="H71" s="53" t="s">
        <v>25</v>
      </c>
      <c r="I71" s="55"/>
      <c r="J71" s="53"/>
      <c r="K71" s="72"/>
      <c r="L71" s="73"/>
    </row>
    <row r="72" spans="1:12" x14ac:dyDescent="0.3">
      <c r="A72" s="53">
        <v>6</v>
      </c>
      <c r="B72" s="53">
        <v>1</v>
      </c>
      <c r="C72" s="53">
        <v>5</v>
      </c>
      <c r="D72" s="53">
        <v>4</v>
      </c>
      <c r="E72" s="53"/>
      <c r="F72" s="10"/>
      <c r="G72" s="59" t="s">
        <v>77</v>
      </c>
      <c r="H72" s="53" t="s">
        <v>25</v>
      </c>
      <c r="I72" s="55"/>
      <c r="J72" s="53"/>
      <c r="K72" s="72"/>
      <c r="L72" s="73"/>
    </row>
    <row r="73" spans="1:12" x14ac:dyDescent="0.3">
      <c r="A73" s="53">
        <v>6</v>
      </c>
      <c r="B73" s="53">
        <v>1</v>
      </c>
      <c r="C73" s="53">
        <v>5</v>
      </c>
      <c r="D73" s="53">
        <v>4</v>
      </c>
      <c r="E73" s="53">
        <v>1</v>
      </c>
      <c r="F73" s="10"/>
      <c r="G73" s="59" t="s">
        <v>119</v>
      </c>
      <c r="H73" s="53" t="s">
        <v>25</v>
      </c>
      <c r="I73" s="55"/>
      <c r="J73" s="53"/>
      <c r="K73" s="72"/>
      <c r="L73" s="73"/>
    </row>
    <row r="74" spans="1:12" x14ac:dyDescent="0.3">
      <c r="A74" s="53">
        <v>6</v>
      </c>
      <c r="B74" s="53">
        <v>1</v>
      </c>
      <c r="C74" s="53">
        <v>5</v>
      </c>
      <c r="D74" s="53">
        <v>4</v>
      </c>
      <c r="E74" s="53">
        <v>2</v>
      </c>
      <c r="F74" s="10"/>
      <c r="G74" s="59" t="s">
        <v>120</v>
      </c>
      <c r="H74" s="53" t="s">
        <v>108</v>
      </c>
      <c r="I74" s="55"/>
      <c r="J74" s="53"/>
      <c r="K74" s="72"/>
      <c r="L74" s="73"/>
    </row>
    <row r="75" spans="1:12" x14ac:dyDescent="0.3">
      <c r="A75" s="53">
        <v>6</v>
      </c>
      <c r="B75" s="53">
        <v>1</v>
      </c>
      <c r="C75" s="53">
        <v>5</v>
      </c>
      <c r="D75" s="53">
        <v>5</v>
      </c>
      <c r="E75" s="53"/>
      <c r="F75" s="10"/>
      <c r="G75" s="59" t="s">
        <v>79</v>
      </c>
      <c r="H75" s="53"/>
      <c r="I75" s="55"/>
      <c r="J75" s="53"/>
      <c r="K75" s="72"/>
      <c r="L75" s="73"/>
    </row>
    <row r="76" spans="1:12" x14ac:dyDescent="0.3">
      <c r="A76" s="53">
        <v>6</v>
      </c>
      <c r="B76" s="53">
        <v>1</v>
      </c>
      <c r="C76" s="53">
        <v>5</v>
      </c>
      <c r="D76" s="53">
        <v>5</v>
      </c>
      <c r="E76" s="53">
        <v>1</v>
      </c>
      <c r="F76" s="10"/>
      <c r="G76" s="59" t="s">
        <v>80</v>
      </c>
      <c r="H76" s="53" t="s">
        <v>25</v>
      </c>
      <c r="I76" s="55"/>
      <c r="J76" s="53"/>
      <c r="K76" s="72"/>
      <c r="L76" s="73"/>
    </row>
    <row r="77" spans="1:12" x14ac:dyDescent="0.3">
      <c r="A77" s="53">
        <v>6</v>
      </c>
      <c r="B77" s="53">
        <v>1</v>
      </c>
      <c r="C77" s="53">
        <v>5</v>
      </c>
      <c r="D77" s="53">
        <v>5</v>
      </c>
      <c r="E77" s="53">
        <v>2</v>
      </c>
      <c r="F77" s="10"/>
      <c r="G77" s="59" t="s">
        <v>82</v>
      </c>
      <c r="H77" s="53" t="s">
        <v>25</v>
      </c>
      <c r="I77" s="55"/>
      <c r="J77" s="53"/>
      <c r="K77" s="72"/>
      <c r="L77" s="73"/>
    </row>
    <row r="78" spans="1:12" x14ac:dyDescent="0.3">
      <c r="A78" s="53">
        <v>6</v>
      </c>
      <c r="B78" s="53">
        <v>1</v>
      </c>
      <c r="C78" s="53">
        <v>5</v>
      </c>
      <c r="D78" s="53">
        <v>5</v>
      </c>
      <c r="E78" s="53">
        <v>3</v>
      </c>
      <c r="F78" s="10"/>
      <c r="G78" s="59" t="s">
        <v>81</v>
      </c>
      <c r="H78" s="53" t="s">
        <v>25</v>
      </c>
      <c r="I78" s="55"/>
      <c r="J78" s="53"/>
      <c r="K78" s="72"/>
      <c r="L78" s="73"/>
    </row>
    <row r="79" spans="1:12" x14ac:dyDescent="0.3">
      <c r="A79" s="53">
        <v>6</v>
      </c>
      <c r="B79" s="53">
        <v>1</v>
      </c>
      <c r="C79" s="53">
        <v>5</v>
      </c>
      <c r="D79" s="53">
        <v>7</v>
      </c>
      <c r="E79" s="53"/>
      <c r="F79" s="10"/>
      <c r="G79" s="59" t="s">
        <v>83</v>
      </c>
      <c r="H79" s="53"/>
      <c r="I79" s="55"/>
      <c r="J79" s="53"/>
      <c r="K79" s="72"/>
      <c r="L79" s="73"/>
    </row>
    <row r="80" spans="1:12" ht="40.5" x14ac:dyDescent="0.3">
      <c r="A80" s="53">
        <v>6</v>
      </c>
      <c r="B80" s="53">
        <v>1</v>
      </c>
      <c r="C80" s="53">
        <v>5</v>
      </c>
      <c r="D80" s="53">
        <v>7</v>
      </c>
      <c r="E80" s="53">
        <v>1</v>
      </c>
      <c r="F80" s="10"/>
      <c r="G80" s="59" t="s">
        <v>84</v>
      </c>
      <c r="H80" s="53"/>
      <c r="I80" s="55"/>
      <c r="J80" s="53"/>
      <c r="K80" s="72"/>
      <c r="L80" s="73"/>
    </row>
    <row r="81" spans="1:12" x14ac:dyDescent="0.3">
      <c r="A81" s="53">
        <v>6</v>
      </c>
      <c r="B81" s="53">
        <v>1</v>
      </c>
      <c r="C81" s="53">
        <v>6</v>
      </c>
      <c r="D81" s="53">
        <v>7</v>
      </c>
      <c r="E81" s="53">
        <v>1</v>
      </c>
      <c r="F81" s="53">
        <v>1</v>
      </c>
      <c r="G81" s="59" t="s">
        <v>121</v>
      </c>
      <c r="H81" s="53" t="s">
        <v>13</v>
      </c>
      <c r="I81" s="55"/>
      <c r="J81" s="53"/>
      <c r="K81" s="72"/>
      <c r="L81" s="73"/>
    </row>
    <row r="82" spans="1:12" x14ac:dyDescent="0.3">
      <c r="A82" s="53">
        <v>6</v>
      </c>
      <c r="B82" s="53">
        <v>1</v>
      </c>
      <c r="C82" s="53">
        <v>6</v>
      </c>
      <c r="D82" s="53">
        <v>7</v>
      </c>
      <c r="E82" s="53">
        <v>1</v>
      </c>
      <c r="F82" s="53">
        <v>2</v>
      </c>
      <c r="G82" s="59" t="s">
        <v>122</v>
      </c>
      <c r="H82" s="53" t="s">
        <v>13</v>
      </c>
      <c r="I82" s="55"/>
      <c r="J82" s="53"/>
      <c r="K82" s="72"/>
      <c r="L82" s="73"/>
    </row>
    <row r="83" spans="1:12" x14ac:dyDescent="0.3">
      <c r="A83" s="15" t="s">
        <v>144</v>
      </c>
      <c r="B83" s="16"/>
      <c r="C83" s="16"/>
      <c r="D83" s="16"/>
      <c r="E83" s="16"/>
      <c r="F83" s="16"/>
      <c r="G83" s="15"/>
      <c r="H83" s="16"/>
      <c r="I83" s="48"/>
      <c r="J83" s="29"/>
      <c r="K83" s="74"/>
      <c r="L83" s="66">
        <f>SUM(L57,L15,L8)</f>
        <v>0</v>
      </c>
    </row>
    <row r="84" spans="1:12" x14ac:dyDescent="0.3">
      <c r="A84" s="17" t="s">
        <v>2</v>
      </c>
      <c r="B84" s="10"/>
      <c r="C84" s="10"/>
      <c r="D84" s="10"/>
      <c r="E84" s="10"/>
      <c r="F84" s="10"/>
      <c r="G84" s="17"/>
      <c r="H84" s="10"/>
      <c r="I84" s="46"/>
      <c r="J84" s="25"/>
      <c r="K84" s="70"/>
      <c r="L84" s="67">
        <f>L83*20%</f>
        <v>0</v>
      </c>
    </row>
    <row r="85" spans="1:12" x14ac:dyDescent="0.3">
      <c r="A85" s="15" t="s">
        <v>145</v>
      </c>
      <c r="B85" s="16"/>
      <c r="C85" s="16"/>
      <c r="D85" s="16"/>
      <c r="E85" s="16"/>
      <c r="F85" s="16"/>
      <c r="G85" s="15"/>
      <c r="H85" s="16"/>
      <c r="I85" s="48"/>
      <c r="J85" s="29"/>
      <c r="K85" s="74"/>
      <c r="L85" s="66">
        <f>SUM(L83:L84)</f>
        <v>0</v>
      </c>
    </row>
  </sheetData>
  <mergeCells count="1">
    <mergeCell ref="A2:E5"/>
  </mergeCells>
  <pageMargins left="0.23622047244094491" right="0.23622047244094491" top="0.19685039370078741" bottom="0.27559055118110237" header="0.15748031496062992" footer="0.11811023622047245"/>
  <pageSetup paperSize="9" scale="99" fitToHeight="0" orientation="portrait" r:id="rId1"/>
  <headerFooter>
    <oddFooter>&amp;R&amp;8&amp;K03+000&amp;P / &amp;N</oddFooter>
  </headerFooter>
  <rowBreaks count="1" manualBreakCount="1">
    <brk id="62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52409-5F94-40B7-AC69-7B289CA13358}">
  <sheetPr>
    <pageSetUpPr fitToPage="1"/>
  </sheetPr>
  <dimension ref="A2:N15"/>
  <sheetViews>
    <sheetView tabSelected="1" view="pageBreakPreview" zoomScaleNormal="100" zoomScaleSheetLayoutView="100" workbookViewId="0">
      <pane xSplit="8" ySplit="6" topLeftCell="I7" activePane="bottomRight" state="frozen"/>
      <selection activeCell="J43" sqref="J43"/>
      <selection pane="topRight" activeCell="J43" sqref="J43"/>
      <selection pane="bottomLeft" activeCell="J43" sqref="J43"/>
      <selection pane="bottomRight" activeCell="H28" sqref="H28"/>
    </sheetView>
  </sheetViews>
  <sheetFormatPr baseColWidth="10" defaultColWidth="8.875" defaultRowHeight="13.5" x14ac:dyDescent="0.3"/>
  <cols>
    <col min="1" max="6" width="2.125" style="5" customWidth="1"/>
    <col min="7" max="7" width="38.125" style="5" customWidth="1"/>
    <col min="8" max="8" width="4.625" style="5" customWidth="1"/>
    <col min="9" max="10" width="6" style="19" customWidth="1"/>
    <col min="11" max="11" width="9.125" style="19" bestFit="1" customWidth="1"/>
    <col min="12" max="12" width="9.125" style="33" customWidth="1"/>
    <col min="13" max="13" width="2.5" style="5" customWidth="1"/>
    <col min="14" max="16384" width="8.875" style="5"/>
  </cols>
  <sheetData>
    <row r="2" spans="1:14" ht="14.25" x14ac:dyDescent="0.3">
      <c r="A2" s="91"/>
      <c r="B2" s="91"/>
      <c r="C2" s="91"/>
      <c r="D2" s="91"/>
      <c r="E2" s="91"/>
      <c r="F2" s="42"/>
      <c r="G2" s="43" t="str">
        <f>'TF phase 1'!G2</f>
        <v>ANSM</v>
      </c>
      <c r="H2" s="36"/>
      <c r="I2" s="37"/>
      <c r="J2" s="37"/>
      <c r="K2" s="35"/>
    </row>
    <row r="3" spans="1:14" ht="14.25" x14ac:dyDescent="0.3">
      <c r="A3" s="91"/>
      <c r="B3" s="91"/>
      <c r="C3" s="91"/>
      <c r="D3" s="91"/>
      <c r="E3" s="91"/>
      <c r="F3" s="42"/>
      <c r="G3" s="43" t="str">
        <f>'TF phase 1'!G3</f>
        <v>Deplacement RIE et aménagement RDC et R-1</v>
      </c>
      <c r="H3" s="38"/>
      <c r="I3" s="39"/>
      <c r="J3" s="39" t="s">
        <v>6</v>
      </c>
      <c r="K3" s="40" t="s">
        <v>133</v>
      </c>
    </row>
    <row r="4" spans="1:14" ht="14.25" x14ac:dyDescent="0.3">
      <c r="A4" s="91"/>
      <c r="B4" s="91"/>
      <c r="C4" s="91"/>
      <c r="D4" s="91"/>
      <c r="E4" s="91"/>
      <c r="F4" s="42"/>
      <c r="G4" s="44" t="s">
        <v>149</v>
      </c>
      <c r="H4" s="49"/>
      <c r="I4" s="50"/>
      <c r="J4" s="50" t="s">
        <v>150</v>
      </c>
      <c r="K4" s="51">
        <v>46177</v>
      </c>
    </row>
    <row r="5" spans="1:14" x14ac:dyDescent="0.3">
      <c r="A5" s="91"/>
      <c r="B5" s="91"/>
      <c r="C5" s="91"/>
      <c r="D5" s="91"/>
      <c r="E5" s="91"/>
      <c r="F5" s="42"/>
      <c r="G5" s="2"/>
      <c r="H5" s="1"/>
      <c r="I5" s="21"/>
      <c r="J5" s="21"/>
      <c r="K5" s="2"/>
    </row>
    <row r="6" spans="1:14" s="18" customFormat="1" ht="11.85" customHeight="1" x14ac:dyDescent="0.3">
      <c r="A6" s="20" t="s">
        <v>3</v>
      </c>
      <c r="B6" s="4"/>
      <c r="C6" s="4"/>
      <c r="D6" s="4"/>
      <c r="E6" s="4"/>
      <c r="F6" s="4"/>
      <c r="G6" s="3" t="s">
        <v>4</v>
      </c>
      <c r="H6" s="4" t="s">
        <v>5</v>
      </c>
      <c r="I6" s="20"/>
      <c r="J6" s="20" t="s">
        <v>7</v>
      </c>
      <c r="K6" s="20" t="s">
        <v>0</v>
      </c>
      <c r="L6" s="32" t="s">
        <v>1</v>
      </c>
      <c r="N6" s="5"/>
    </row>
    <row r="7" spans="1:14" ht="11.45" x14ac:dyDescent="0.3">
      <c r="A7" s="6"/>
      <c r="B7" s="6"/>
      <c r="C7" s="6"/>
      <c r="D7" s="6"/>
      <c r="E7" s="6"/>
      <c r="F7" s="6"/>
      <c r="G7" s="7" t="str">
        <f>'TF phase 1'!A58</f>
        <v>TOTAL GENERAL € HT - TF phase 1</v>
      </c>
      <c r="H7" s="6"/>
      <c r="I7" s="31"/>
      <c r="J7" s="22"/>
      <c r="K7" s="23"/>
      <c r="L7" s="64">
        <f>'TF phase 1'!L58</f>
        <v>0</v>
      </c>
    </row>
    <row r="8" spans="1:14" x14ac:dyDescent="0.3">
      <c r="A8" s="6"/>
      <c r="B8" s="6"/>
      <c r="C8" s="6"/>
      <c r="D8" s="6"/>
      <c r="E8" s="6"/>
      <c r="F8" s="6"/>
      <c r="G8" s="7" t="s">
        <v>140</v>
      </c>
      <c r="H8" s="6"/>
      <c r="I8" s="31"/>
      <c r="J8" s="22"/>
      <c r="K8" s="23"/>
      <c r="L8" s="64">
        <f>'TF phase 2'!L77</f>
        <v>0</v>
      </c>
    </row>
    <row r="9" spans="1:14" x14ac:dyDescent="0.3">
      <c r="A9" s="6"/>
      <c r="B9" s="6"/>
      <c r="C9" s="6"/>
      <c r="D9" s="6"/>
      <c r="E9" s="6"/>
      <c r="F9" s="6"/>
      <c r="G9" s="7" t="s">
        <v>143</v>
      </c>
      <c r="H9" s="6"/>
      <c r="I9" s="31"/>
      <c r="J9" s="22"/>
      <c r="K9" s="23"/>
      <c r="L9" s="64">
        <f>'Top 1 phase 3'!L85</f>
        <v>0</v>
      </c>
    </row>
    <row r="10" spans="1:14" x14ac:dyDescent="0.3">
      <c r="A10" s="6"/>
      <c r="B10" s="6"/>
      <c r="C10" s="6"/>
      <c r="D10" s="6"/>
      <c r="E10" s="6"/>
      <c r="F10" s="6"/>
      <c r="G10" s="7" t="s">
        <v>142</v>
      </c>
      <c r="H10" s="6"/>
      <c r="I10" s="31"/>
      <c r="J10" s="22"/>
      <c r="K10" s="23"/>
      <c r="L10" s="64">
        <f>+'Top 2 phase 4'!L83</f>
        <v>0</v>
      </c>
    </row>
    <row r="11" spans="1:14" ht="11.45" x14ac:dyDescent="0.3">
      <c r="A11" s="13"/>
      <c r="B11" s="13"/>
      <c r="C11" s="13"/>
      <c r="D11" s="13"/>
      <c r="E11" s="13"/>
      <c r="F11" s="13"/>
      <c r="G11" s="14"/>
      <c r="H11" s="13"/>
      <c r="I11" s="47"/>
      <c r="J11" s="27"/>
      <c r="K11" s="28"/>
      <c r="L11" s="65"/>
    </row>
    <row r="12" spans="1:14" x14ac:dyDescent="0.3">
      <c r="A12" s="15" t="s">
        <v>113</v>
      </c>
      <c r="B12" s="16"/>
      <c r="C12" s="16"/>
      <c r="D12" s="16"/>
      <c r="E12" s="16"/>
      <c r="F12" s="16"/>
      <c r="G12" s="15"/>
      <c r="H12" s="16"/>
      <c r="I12" s="48"/>
      <c r="J12" s="29"/>
      <c r="K12" s="30"/>
      <c r="L12" s="66">
        <f>SUM(L7:L10)</f>
        <v>0</v>
      </c>
    </row>
    <row r="13" spans="1:14" ht="11.45" x14ac:dyDescent="0.3">
      <c r="A13" s="17" t="s">
        <v>2</v>
      </c>
      <c r="B13" s="10"/>
      <c r="C13" s="10"/>
      <c r="D13" s="10"/>
      <c r="E13" s="10"/>
      <c r="F13" s="10"/>
      <c r="G13" s="17"/>
      <c r="H13" s="10"/>
      <c r="I13" s="46"/>
      <c r="J13" s="25"/>
      <c r="K13" s="26"/>
      <c r="L13" s="67">
        <f>L12*0.2</f>
        <v>0</v>
      </c>
    </row>
    <row r="14" spans="1:14" ht="11.45" x14ac:dyDescent="0.3">
      <c r="A14" s="15" t="s">
        <v>114</v>
      </c>
      <c r="B14" s="16"/>
      <c r="C14" s="16"/>
      <c r="D14" s="16"/>
      <c r="E14" s="16"/>
      <c r="F14" s="16"/>
      <c r="G14" s="15"/>
      <c r="H14" s="16"/>
      <c r="I14" s="48"/>
      <c r="J14" s="29"/>
      <c r="K14" s="30"/>
      <c r="L14" s="66">
        <f>L12+L13</f>
        <v>0</v>
      </c>
    </row>
    <row r="15" spans="1:14" ht="11.45" x14ac:dyDescent="0.3">
      <c r="A15" s="84"/>
      <c r="B15" s="84"/>
      <c r="C15" s="84"/>
      <c r="D15" s="84"/>
      <c r="E15" s="84"/>
      <c r="F15" s="84"/>
      <c r="G15" s="84"/>
      <c r="H15" s="84"/>
      <c r="I15" s="85"/>
      <c r="J15" s="85"/>
      <c r="K15" s="85"/>
      <c r="L15" s="86"/>
    </row>
  </sheetData>
  <mergeCells count="1">
    <mergeCell ref="A2:E5"/>
  </mergeCells>
  <pageMargins left="0.23622047244094491" right="0.23622047244094491" top="0.19685039370078741" bottom="0.27559055118110237" header="0.15748031496062992" footer="0.11811023622047245"/>
  <pageSetup paperSize="9" fitToHeight="0" orientation="portrait" r:id="rId1"/>
  <headerFooter>
    <oddFooter>&amp;R&amp;8&amp;K03+000&amp;P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10</vt:i4>
      </vt:variant>
    </vt:vector>
  </HeadingPairs>
  <TitlesOfParts>
    <vt:vector size="15" baseType="lpstr">
      <vt:lpstr>TF phase 1</vt:lpstr>
      <vt:lpstr>TF phase 2</vt:lpstr>
      <vt:lpstr>Top 1 phase 3</vt:lpstr>
      <vt:lpstr>Top 2 phase 4</vt:lpstr>
      <vt:lpstr>TOTAL GENERAL</vt:lpstr>
      <vt:lpstr>'TF phase 1'!Impression_des_titres</vt:lpstr>
      <vt:lpstr>'TF phase 2'!Impression_des_titres</vt:lpstr>
      <vt:lpstr>'Top 1 phase 3'!Impression_des_titres</vt:lpstr>
      <vt:lpstr>'Top 2 phase 4'!Impression_des_titres</vt:lpstr>
      <vt:lpstr>'TOTAL GENERAL'!Impression_des_titres</vt:lpstr>
      <vt:lpstr>'TF phase 1'!Zone_d_impression</vt:lpstr>
      <vt:lpstr>'TF phase 2'!Zone_d_impression</vt:lpstr>
      <vt:lpstr>'Top 1 phase 3'!Zone_d_impression</vt:lpstr>
      <vt:lpstr>'Top 2 phase 4'!Zone_d_impression</vt:lpstr>
      <vt:lpstr>'TOTAL GENERAL'!Zone_d_impression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Moclides</dc:creator>
  <cp:lastModifiedBy>Roni Orfali</cp:lastModifiedBy>
  <cp:lastPrinted>2026-03-27T11:51:41Z</cp:lastPrinted>
  <dcterms:created xsi:type="dcterms:W3CDTF">2015-06-05T18:19:34Z</dcterms:created>
  <dcterms:modified xsi:type="dcterms:W3CDTF">2026-06-04T05:55:08Z</dcterms:modified>
</cp:coreProperties>
</file>